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1" documentId="8_{ACA23F08-2E88-47E8-A08E-66E0CBA892DE}" xr6:coauthVersionLast="47" xr6:coauthVersionMax="47" xr10:uidLastSave="{B48596BE-A5BA-43E5-AAF9-CDD46C38B6C8}"/>
  <bookViews>
    <workbookView xWindow="-120" yWindow="-120" windowWidth="29040" windowHeight="15720" xr2:uid="{F50EBDA9-D3C2-4A16-A62E-8F1E62F34F40}"/>
  </bookViews>
  <sheets>
    <sheet name="Luis Lanuza"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V12" i="3" l="1"/>
  <c r="AB9" i="3" l="1"/>
  <c r="AB8" i="3"/>
  <c r="AB7" i="3"/>
  <c r="AB6" i="3"/>
  <c r="BE41" i="2"/>
  <c r="I34" i="3" s="1"/>
  <c r="BE40" i="2"/>
  <c r="I33" i="3" s="1"/>
  <c r="BE39" i="2"/>
  <c r="I32" i="3" s="1"/>
  <c r="BE38" i="2"/>
  <c r="I31" i="3" s="1"/>
  <c r="BE37" i="2"/>
  <c r="I30" i="3" s="1"/>
  <c r="I29" i="3"/>
  <c r="F26" i="3"/>
  <c r="E26" i="3" s="1"/>
  <c r="BE42" i="2" l="1"/>
  <c r="BC1" i="2"/>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C2" i="2"/>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481" i="2"/>
  <c r="AM201" i="2"/>
  <c r="AM81" i="2"/>
  <c r="AP2" i="2"/>
  <c r="AM940" i="2"/>
  <c r="AM1484" i="2"/>
  <c r="AM1464" i="2"/>
  <c r="AM1444" i="2"/>
  <c r="AM1424" i="2"/>
  <c r="AM1404" i="2"/>
  <c r="AM1384" i="2"/>
  <c r="AM1364" i="2"/>
  <c r="AM1344" i="2"/>
  <c r="AM1324" i="2"/>
  <c r="AM1304" i="2"/>
  <c r="AM1284" i="2"/>
  <c r="AM1264" i="2"/>
  <c r="AM1244" i="2"/>
  <c r="AM1224" i="2"/>
  <c r="AM1204" i="2"/>
  <c r="AM1184" i="2"/>
  <c r="AM1164" i="2"/>
  <c r="AM1144" i="2"/>
  <c r="AM1124" i="2"/>
  <c r="AM1104" i="2"/>
  <c r="AM1084" i="2"/>
  <c r="AM1064" i="2"/>
  <c r="AM1044" i="2"/>
  <c r="AM1024" i="2"/>
  <c r="AM1004" i="2"/>
  <c r="AM984" i="2"/>
  <c r="AM964" i="2"/>
  <c r="AM944" i="2"/>
  <c r="AM924" i="2"/>
  <c r="AM904" i="2"/>
  <c r="AM884" i="2"/>
  <c r="AM864" i="2"/>
  <c r="AM844" i="2"/>
  <c r="AM824" i="2"/>
  <c r="AM804" i="2"/>
  <c r="AM784" i="2"/>
  <c r="AM764" i="2"/>
  <c r="AM744" i="2"/>
  <c r="AM724" i="2"/>
  <c r="AM704" i="2"/>
  <c r="AM684" i="2"/>
  <c r="AM664" i="2"/>
  <c r="AM644" i="2"/>
  <c r="AM624" i="2"/>
  <c r="AM604" i="2"/>
  <c r="AM584" i="2"/>
  <c r="AM564" i="2"/>
  <c r="AM544" i="2"/>
  <c r="AM524" i="2"/>
  <c r="AM504" i="2"/>
  <c r="AM484" i="2"/>
  <c r="AM464" i="2"/>
  <c r="AM444" i="2"/>
  <c r="AM424" i="2"/>
  <c r="AM404" i="2"/>
  <c r="AM384" i="2"/>
  <c r="AM364" i="2"/>
  <c r="AM344" i="2"/>
  <c r="AM324" i="2"/>
  <c r="AM304" i="2"/>
  <c r="AM284" i="2"/>
  <c r="AM264" i="2"/>
  <c r="AM244" i="2"/>
  <c r="AM224" i="2"/>
  <c r="AM204" i="2"/>
  <c r="AM184" i="2"/>
  <c r="AM164" i="2"/>
  <c r="AM144" i="2"/>
  <c r="AM124" i="2"/>
  <c r="AM104" i="2"/>
  <c r="AM84" i="2"/>
  <c r="AM64" i="2"/>
  <c r="AM44" i="2"/>
  <c r="AM24" i="2"/>
  <c r="AM4" i="2"/>
  <c r="AM501" i="2"/>
  <c r="AM261" i="2"/>
  <c r="AM121" i="2"/>
  <c r="AM920" i="2"/>
  <c r="AM680" i="2"/>
  <c r="AM620" i="2"/>
  <c r="AM1483" i="2"/>
  <c r="AM1463" i="2"/>
  <c r="AM1443" i="2"/>
  <c r="AM1423" i="2"/>
  <c r="AM1403" i="2"/>
  <c r="AM1383" i="2"/>
  <c r="AM1363" i="2"/>
  <c r="AM1343" i="2"/>
  <c r="AM1323" i="2"/>
  <c r="AM1303" i="2"/>
  <c r="AM1283" i="2"/>
  <c r="AM1263" i="2"/>
  <c r="AM1243" i="2"/>
  <c r="AM1223" i="2"/>
  <c r="AM1203" i="2"/>
  <c r="AM1183" i="2"/>
  <c r="AM1163" i="2"/>
  <c r="AM1143" i="2"/>
  <c r="AM1123" i="2"/>
  <c r="AM1103" i="2"/>
  <c r="AM1083" i="2"/>
  <c r="AM1063" i="2"/>
  <c r="AM1043" i="2"/>
  <c r="AM1023" i="2"/>
  <c r="AM1003" i="2"/>
  <c r="AM983" i="2"/>
  <c r="AM963" i="2"/>
  <c r="AM943" i="2"/>
  <c r="AM923" i="2"/>
  <c r="AM903" i="2"/>
  <c r="AM883" i="2"/>
  <c r="AM863" i="2"/>
  <c r="AM843" i="2"/>
  <c r="AM823" i="2"/>
  <c r="AM803" i="2"/>
  <c r="AM783" i="2"/>
  <c r="AM763" i="2"/>
  <c r="AM743" i="2"/>
  <c r="AM723" i="2"/>
  <c r="AM703" i="2"/>
  <c r="AM683" i="2"/>
  <c r="AM663" i="2"/>
  <c r="AM643" i="2"/>
  <c r="AM623" i="2"/>
  <c r="AM603" i="2"/>
  <c r="AM583" i="2"/>
  <c r="AM563" i="2"/>
  <c r="AM543" i="2"/>
  <c r="AM523" i="2"/>
  <c r="AM503" i="2"/>
  <c r="AM483" i="2"/>
  <c r="AM463" i="2"/>
  <c r="AM443" i="2"/>
  <c r="AM423" i="2"/>
  <c r="AM403" i="2"/>
  <c r="AM383" i="2"/>
  <c r="AM363" i="2"/>
  <c r="AM343" i="2"/>
  <c r="AM323" i="2"/>
  <c r="AM303" i="2"/>
  <c r="AM283" i="2"/>
  <c r="AM263" i="2"/>
  <c r="AM243" i="2"/>
  <c r="AM223" i="2"/>
  <c r="AM203" i="2"/>
  <c r="AM183" i="2"/>
  <c r="AM163" i="2"/>
  <c r="AM143" i="2"/>
  <c r="AM123" i="2"/>
  <c r="AM103" i="2"/>
  <c r="AM83" i="2"/>
  <c r="AM63" i="2"/>
  <c r="AM43" i="2"/>
  <c r="AM23" i="2"/>
  <c r="AM3" i="2"/>
  <c r="AM461" i="2"/>
  <c r="AM321" i="2"/>
  <c r="AM241" i="2"/>
  <c r="AM181" i="2"/>
  <c r="AM141" i="2"/>
  <c r="AM41" i="2"/>
  <c r="AM900" i="2"/>
  <c r="AM700" i="2"/>
  <c r="AM640"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942" i="2"/>
  <c r="AM922" i="2"/>
  <c r="AM902" i="2"/>
  <c r="AM882" i="2"/>
  <c r="AM862" i="2"/>
  <c r="AM842" i="2"/>
  <c r="AM822" i="2"/>
  <c r="AM802" i="2"/>
  <c r="AM782" i="2"/>
  <c r="AM762" i="2"/>
  <c r="AM742" i="2"/>
  <c r="AM722" i="2"/>
  <c r="AM702" i="2"/>
  <c r="AM682" i="2"/>
  <c r="AM662" i="2"/>
  <c r="AM642" i="2"/>
  <c r="AM622" i="2"/>
  <c r="AM602" i="2"/>
  <c r="AM582" i="2"/>
  <c r="AM562" i="2"/>
  <c r="AM542" i="2"/>
  <c r="AM522" i="2"/>
  <c r="AM502" i="2"/>
  <c r="AM482" i="2"/>
  <c r="AM462" i="2"/>
  <c r="AM442" i="2"/>
  <c r="AM422" i="2"/>
  <c r="AM402" i="2"/>
  <c r="AM382" i="2"/>
  <c r="AM362" i="2"/>
  <c r="AM342" i="2"/>
  <c r="AM322" i="2"/>
  <c r="AM302" i="2"/>
  <c r="AM282" i="2"/>
  <c r="AM262" i="2"/>
  <c r="AM242" i="2"/>
  <c r="AM222" i="2"/>
  <c r="AM202" i="2"/>
  <c r="AM182" i="2"/>
  <c r="AM162" i="2"/>
  <c r="AM142" i="2"/>
  <c r="AM122" i="2"/>
  <c r="AM102" i="2"/>
  <c r="AM82" i="2"/>
  <c r="AM62" i="2"/>
  <c r="AM42" i="2"/>
  <c r="AM22" i="2"/>
  <c r="AM2" i="2"/>
  <c r="AM421" i="2"/>
  <c r="AM281" i="2"/>
  <c r="AM161" i="2"/>
  <c r="AM101" i="2"/>
  <c r="AM21" i="2"/>
  <c r="AM960" i="2"/>
  <c r="AM1481" i="2"/>
  <c r="AM1461" i="2"/>
  <c r="AM1441" i="2"/>
  <c r="AM1421" i="2"/>
  <c r="AM1401" i="2"/>
  <c r="AM1381" i="2"/>
  <c r="AM1361" i="2"/>
  <c r="AM1341" i="2"/>
  <c r="AM1321" i="2"/>
  <c r="AM1301" i="2"/>
  <c r="AM1281" i="2"/>
  <c r="AM1261" i="2"/>
  <c r="AM1241" i="2"/>
  <c r="AM1221" i="2"/>
  <c r="AM1201" i="2"/>
  <c r="AM1181" i="2"/>
  <c r="AM1161" i="2"/>
  <c r="AM1141" i="2"/>
  <c r="AM1121" i="2"/>
  <c r="AM1101" i="2"/>
  <c r="AM1081" i="2"/>
  <c r="AM1061" i="2"/>
  <c r="AM1041" i="2"/>
  <c r="AM1021" i="2"/>
  <c r="AM1001" i="2"/>
  <c r="AM981" i="2"/>
  <c r="AM961" i="2"/>
  <c r="AM941" i="2"/>
  <c r="AM921" i="2"/>
  <c r="AM901" i="2"/>
  <c r="AM881" i="2"/>
  <c r="AM861" i="2"/>
  <c r="AM841" i="2"/>
  <c r="AM821" i="2"/>
  <c r="AM801" i="2"/>
  <c r="AM781" i="2"/>
  <c r="AM761" i="2"/>
  <c r="AM741" i="2"/>
  <c r="AM721" i="2"/>
  <c r="AM701" i="2"/>
  <c r="AM681" i="2"/>
  <c r="AM661" i="2"/>
  <c r="AM641" i="2"/>
  <c r="AM621" i="2"/>
  <c r="AM601" i="2"/>
  <c r="AM581" i="2"/>
  <c r="AM561" i="2"/>
  <c r="AM541" i="2"/>
  <c r="AM521" i="2"/>
  <c r="AM441" i="2"/>
  <c r="AM401" i="2"/>
  <c r="AM381" i="2"/>
  <c r="AM361" i="2"/>
  <c r="AM341" i="2"/>
  <c r="AM301" i="2"/>
  <c r="AM221" i="2"/>
  <c r="AM61"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880" i="2"/>
  <c r="AM860" i="2"/>
  <c r="AM840" i="2"/>
  <c r="AM820" i="2"/>
  <c r="AM780" i="2"/>
  <c r="AM760" i="2"/>
  <c r="AM740" i="2"/>
  <c r="AM720" i="2"/>
  <c r="AM66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078" i="2"/>
  <c r="AM658" i="2"/>
  <c r="AM538" i="2"/>
  <c r="AM498" i="2"/>
  <c r="AM458" i="2"/>
  <c r="AM438" i="2"/>
  <c r="AM398" i="2"/>
  <c r="AM378" i="2"/>
  <c r="AM338" i="2"/>
  <c r="AM318"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58" i="2"/>
  <c r="AM1038" i="2"/>
  <c r="AM1018" i="2"/>
  <c r="AM998" i="2"/>
  <c r="AM978" i="2"/>
  <c r="AM958" i="2"/>
  <c r="AM938" i="2"/>
  <c r="AM918" i="2"/>
  <c r="AM898" i="2"/>
  <c r="AM878" i="2"/>
  <c r="AM858" i="2"/>
  <c r="AM838" i="2"/>
  <c r="AM818" i="2"/>
  <c r="AM798" i="2"/>
  <c r="AM778" i="2"/>
  <c r="AM758" i="2"/>
  <c r="AM738" i="2"/>
  <c r="AM718" i="2"/>
  <c r="AM698" i="2"/>
  <c r="AM678" i="2"/>
  <c r="AM638" i="2"/>
  <c r="AM618" i="2"/>
  <c r="AM598" i="2"/>
  <c r="AM578" i="2"/>
  <c r="AM558" i="2"/>
  <c r="AM518" i="2"/>
  <c r="AM478" i="2"/>
  <c r="AM418" i="2"/>
  <c r="AM35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75" i="2"/>
  <c r="AM149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473" i="2"/>
  <c r="AM1453" i="2"/>
  <c r="AM1433" i="2"/>
  <c r="AM1413" i="2"/>
  <c r="AM1393" i="2"/>
  <c r="AM1373" i="2"/>
  <c r="AM1353" i="2"/>
  <c r="AM1333" i="2"/>
  <c r="AM13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71" i="2"/>
  <c r="AM1491" i="2"/>
  <c r="AM145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871" i="2"/>
  <c r="AM851" i="2"/>
  <c r="AM831" i="2"/>
  <c r="AM811" i="2"/>
  <c r="AM79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87" i="2"/>
  <c r="AM1467" i="2"/>
  <c r="AM1447" i="2"/>
  <c r="AM1427" i="2"/>
  <c r="AM1407" i="2"/>
  <c r="AM1387" i="2"/>
  <c r="AM1367" i="2"/>
  <c r="AM1347" i="2"/>
  <c r="AM1327" i="2"/>
  <c r="AM1307" i="2"/>
  <c r="AM1287" i="2"/>
  <c r="AM1267" i="2"/>
  <c r="AM1247" i="2"/>
  <c r="AM1227" i="2"/>
  <c r="AM1207" i="2"/>
  <c r="AM1187" i="2"/>
  <c r="AM1167" i="2"/>
  <c r="AM1147" i="2"/>
  <c r="AM1127" i="2"/>
  <c r="AM1107" i="2"/>
  <c r="AM1087" i="2"/>
  <c r="AM1067" i="2"/>
  <c r="AM1047" i="2"/>
  <c r="AM1027" i="2"/>
  <c r="AM1007" i="2"/>
  <c r="AM987" i="2"/>
  <c r="AM967" i="2"/>
  <c r="AM947" i="2"/>
  <c r="AM927" i="2"/>
  <c r="AM907" i="2"/>
  <c r="AM887" i="2"/>
  <c r="AM867" i="2"/>
  <c r="AM847" i="2"/>
  <c r="AM827" i="2"/>
  <c r="AM807" i="2"/>
  <c r="AM787" i="2"/>
  <c r="AM767" i="2"/>
  <c r="AM747" i="2"/>
  <c r="AM727" i="2"/>
  <c r="AM707" i="2"/>
  <c r="AM687" i="2"/>
  <c r="AM667" i="2"/>
  <c r="AM647" i="2"/>
  <c r="AM627" i="2"/>
  <c r="AM607" i="2"/>
  <c r="AM587" i="2"/>
  <c r="AM567" i="2"/>
  <c r="AM547" i="2"/>
  <c r="AM527" i="2"/>
  <c r="AM507" i="2"/>
  <c r="AM487" i="2"/>
  <c r="AM467" i="2"/>
  <c r="AM447" i="2"/>
  <c r="AM427" i="2"/>
  <c r="AM407" i="2"/>
  <c r="AM387" i="2"/>
  <c r="AM367" i="2"/>
  <c r="AM347" i="2"/>
  <c r="AM327" i="2"/>
  <c r="AM307" i="2"/>
  <c r="AM287" i="2"/>
  <c r="AM267" i="2"/>
  <c r="AM247" i="2"/>
  <c r="AM227" i="2"/>
  <c r="AM207" i="2"/>
  <c r="AM187" i="2"/>
  <c r="AM167" i="2"/>
  <c r="AM147" i="2"/>
  <c r="AM127" i="2"/>
  <c r="AM107" i="2"/>
  <c r="AM87" i="2"/>
  <c r="AM67" i="2"/>
  <c r="AM47" i="2"/>
  <c r="AM27" i="2"/>
  <c r="AM7" i="2"/>
  <c r="AM1486" i="2"/>
  <c r="AM1466" i="2"/>
  <c r="AM1446" i="2"/>
  <c r="AM1406" i="2"/>
  <c r="AM1386" i="2"/>
  <c r="AM1366" i="2"/>
  <c r="AM1346" i="2"/>
  <c r="AM1326" i="2"/>
  <c r="AM1306" i="2"/>
  <c r="AM1286" i="2"/>
  <c r="AM1349" i="2"/>
  <c r="AM1213" i="2"/>
  <c r="AM1113" i="2"/>
  <c r="AM1013" i="2"/>
  <c r="AM913" i="2"/>
  <c r="AM829" i="2"/>
  <c r="AM753" i="2"/>
  <c r="AM690" i="2"/>
  <c r="AM626" i="2"/>
  <c r="AM566" i="2"/>
  <c r="AM513" i="2"/>
  <c r="AM466" i="2"/>
  <c r="AM413" i="2"/>
  <c r="AM366" i="2"/>
  <c r="AM313" i="2"/>
  <c r="AM270" i="2"/>
  <c r="AM226" i="2"/>
  <c r="AM178" i="2"/>
  <c r="AM135" i="2"/>
  <c r="AM91" i="2"/>
  <c r="AM49" i="2"/>
  <c r="AM1330" i="2"/>
  <c r="AM1210" i="2"/>
  <c r="AM1110" i="2"/>
  <c r="AM1010" i="2"/>
  <c r="AM910" i="2"/>
  <c r="AM826" i="2"/>
  <c r="AM751" i="2"/>
  <c r="AM689" i="2"/>
  <c r="AM615" i="2"/>
  <c r="AM560" i="2"/>
  <c r="AM511" i="2"/>
  <c r="AM460" i="2"/>
  <c r="AM411" i="2"/>
  <c r="AM360" i="2"/>
  <c r="AM311" i="2"/>
  <c r="AM269" i="2"/>
  <c r="AM220" i="2"/>
  <c r="AM177" i="2"/>
  <c r="AM133" i="2"/>
  <c r="AM90" i="2"/>
  <c r="AM46" i="2"/>
  <c r="AM1329" i="2"/>
  <c r="AM1209" i="2"/>
  <c r="AM1109" i="2"/>
  <c r="AM1009" i="2"/>
  <c r="AM909" i="2"/>
  <c r="AM815" i="2"/>
  <c r="AM750" i="2"/>
  <c r="AM686" i="2"/>
  <c r="AM613" i="2"/>
  <c r="AM557" i="2"/>
  <c r="AM510" i="2"/>
  <c r="AM457" i="2"/>
  <c r="AM410" i="2"/>
  <c r="AM357" i="2"/>
  <c r="AM310" i="2"/>
  <c r="AM266" i="2"/>
  <c r="AM218" i="2"/>
  <c r="AM175" i="2"/>
  <c r="AM131" i="2"/>
  <c r="AM89" i="2"/>
  <c r="AM40" i="2"/>
  <c r="AM1310" i="2"/>
  <c r="AM1206" i="2"/>
  <c r="AM1106" i="2"/>
  <c r="AM1006" i="2"/>
  <c r="AM906" i="2"/>
  <c r="AM813" i="2"/>
  <c r="AM749" i="2"/>
  <c r="AM675" i="2"/>
  <c r="AM611" i="2"/>
  <c r="AM555" i="2"/>
  <c r="AM509" i="2"/>
  <c r="AM455" i="2"/>
  <c r="AM409" i="2"/>
  <c r="AM355" i="2"/>
  <c r="AM309" i="2"/>
  <c r="AM260" i="2"/>
  <c r="AM217" i="2"/>
  <c r="AM173" i="2"/>
  <c r="AM130" i="2"/>
  <c r="AM86" i="2"/>
  <c r="AM38" i="2"/>
  <c r="AM1490" i="2"/>
  <c r="AM1309" i="2"/>
  <c r="AM1173" i="2"/>
  <c r="AM1053" i="2"/>
  <c r="AM933" i="2"/>
  <c r="AM810" i="2"/>
  <c r="AM730" i="2"/>
  <c r="AM650" i="2"/>
  <c r="AM573" i="2"/>
  <c r="AM506" i="2"/>
  <c r="AM446" i="2"/>
  <c r="AM386" i="2"/>
  <c r="AM326" i="2"/>
  <c r="AM258" i="2"/>
  <c r="AM209" i="2"/>
  <c r="AM153" i="2"/>
  <c r="AM98" i="2"/>
  <c r="AM37" i="2"/>
  <c r="AM1293" i="2"/>
  <c r="AM1170" i="2"/>
  <c r="AM1050" i="2"/>
  <c r="AM930" i="2"/>
  <c r="AM809" i="2"/>
  <c r="AM729" i="2"/>
  <c r="AM649" i="2"/>
  <c r="AM571" i="2"/>
  <c r="AM500" i="2"/>
  <c r="AM440" i="2"/>
  <c r="AM380" i="2"/>
  <c r="AM320" i="2"/>
  <c r="AM257" i="2"/>
  <c r="AM206" i="2"/>
  <c r="AM151" i="2"/>
  <c r="AM97" i="2"/>
  <c r="AM35" i="2"/>
  <c r="AM1290" i="2"/>
  <c r="AM1169" i="2"/>
  <c r="AM1049" i="2"/>
  <c r="AM929" i="2"/>
  <c r="AM806" i="2"/>
  <c r="AM726" i="2"/>
  <c r="AM646" i="2"/>
  <c r="AM570" i="2"/>
  <c r="AM497" i="2"/>
  <c r="AM437" i="2"/>
  <c r="AM377" i="2"/>
  <c r="AM317" i="2"/>
  <c r="AM255" i="2"/>
  <c r="AM200" i="2"/>
  <c r="AM150" i="2"/>
  <c r="AM95" i="2"/>
  <c r="AM33" i="2"/>
  <c r="AM1289" i="2"/>
  <c r="AM1166" i="2"/>
  <c r="AM1046" i="2"/>
  <c r="AM926" i="2"/>
  <c r="AM800" i="2"/>
  <c r="AM715" i="2"/>
  <c r="AM635" i="2"/>
  <c r="AM569" i="2"/>
  <c r="AM495" i="2"/>
  <c r="AM435" i="2"/>
  <c r="AM375" i="2"/>
  <c r="AM315" i="2"/>
  <c r="AM253" i="2"/>
  <c r="AM198" i="2"/>
  <c r="AM149" i="2"/>
  <c r="AM93" i="2"/>
  <c r="AM31" i="2"/>
  <c r="AM431" i="2"/>
  <c r="AM300" i="2"/>
  <c r="AM250" i="2"/>
  <c r="AM195" i="2"/>
  <c r="AM140" i="2"/>
  <c r="AM78" i="2"/>
  <c r="AM29" i="2"/>
  <c r="AM1469" i="2"/>
  <c r="AM1146" i="2"/>
  <c r="AM1026" i="2"/>
  <c r="AM889" i="2"/>
  <c r="AM789" i="2"/>
  <c r="AM629" i="2"/>
  <c r="AM549" i="2"/>
  <c r="AM489" i="2"/>
  <c r="AM369" i="2"/>
  <c r="AM1273" i="2"/>
  <c r="AM1153" i="2"/>
  <c r="AM1033" i="2"/>
  <c r="AM893" i="2"/>
  <c r="AM795" i="2"/>
  <c r="AM713" i="2"/>
  <c r="AM633" i="2"/>
  <c r="AM553" i="2"/>
  <c r="AM493" i="2"/>
  <c r="AM433" i="2"/>
  <c r="AM373" i="2"/>
  <c r="AM306" i="2"/>
  <c r="AM251" i="2"/>
  <c r="AM197" i="2"/>
  <c r="AM146" i="2"/>
  <c r="AM80" i="2"/>
  <c r="AM30" i="2"/>
  <c r="AM491" i="2"/>
  <c r="AM1266" i="2"/>
  <c r="AM1489" i="2"/>
  <c r="AM1270" i="2"/>
  <c r="AM1150" i="2"/>
  <c r="AM1030" i="2"/>
  <c r="AM891" i="2"/>
  <c r="AM793" i="2"/>
  <c r="AM711" i="2"/>
  <c r="AM631" i="2"/>
  <c r="AM551" i="2"/>
  <c r="AM371" i="2"/>
  <c r="AM297" i="2"/>
  <c r="AM1470" i="2"/>
  <c r="AM1269" i="2"/>
  <c r="AM1149" i="2"/>
  <c r="AM1029" i="2"/>
  <c r="AM890" i="2"/>
  <c r="AM790" i="2"/>
  <c r="AM710" i="2"/>
  <c r="AM630" i="2"/>
  <c r="AM550" i="2"/>
  <c r="AM490" i="2"/>
  <c r="AM430" i="2"/>
  <c r="AM370" i="2"/>
  <c r="AM298" i="2"/>
  <c r="AM249" i="2"/>
  <c r="AM193" i="2"/>
  <c r="AM138" i="2"/>
  <c r="AM77" i="2"/>
  <c r="AM26" i="2"/>
  <c r="AM1450" i="2"/>
  <c r="AM1253" i="2"/>
  <c r="AM1133" i="2"/>
  <c r="AM993" i="2"/>
  <c r="AM886" i="2"/>
  <c r="AM786" i="2"/>
  <c r="AM706" i="2"/>
  <c r="AM610" i="2"/>
  <c r="AM546" i="2"/>
  <c r="AM486" i="2"/>
  <c r="AM426" i="2"/>
  <c r="AM353" i="2"/>
  <c r="AM295" i="2"/>
  <c r="AM240" i="2"/>
  <c r="AM190" i="2"/>
  <c r="AM129" i="2"/>
  <c r="AM73" i="2"/>
  <c r="AM18" i="2"/>
  <c r="AM1449" i="2"/>
  <c r="AM1250" i="2"/>
  <c r="AM1130" i="2"/>
  <c r="AM990" i="2"/>
  <c r="AM873" i="2"/>
  <c r="AM775" i="2"/>
  <c r="AM695" i="2"/>
  <c r="AM609" i="2"/>
  <c r="AM540" i="2"/>
  <c r="AM480" i="2"/>
  <c r="AM420" i="2"/>
  <c r="AM351" i="2"/>
  <c r="AM293" i="2"/>
  <c r="AM238" i="2"/>
  <c r="AM189" i="2"/>
  <c r="AM1226" i="2"/>
  <c r="AM966" i="2"/>
  <c r="AM755" i="2"/>
  <c r="AM591" i="2"/>
  <c r="AM470" i="2"/>
  <c r="AM340" i="2"/>
  <c r="AM233" i="2"/>
  <c r="AM126" i="2"/>
  <c r="AM53" i="2"/>
  <c r="AM1193" i="2"/>
  <c r="AM953" i="2"/>
  <c r="AM746" i="2"/>
  <c r="AM590" i="2"/>
  <c r="AM469" i="2"/>
  <c r="AM337" i="2"/>
  <c r="AM231" i="2"/>
  <c r="AM120" i="2"/>
  <c r="AM51" i="2"/>
  <c r="AM453" i="2"/>
  <c r="AM230" i="2"/>
  <c r="AM118" i="2"/>
  <c r="AM50" i="2"/>
  <c r="AM1189" i="2"/>
  <c r="AM949" i="2"/>
  <c r="AM733" i="2"/>
  <c r="AM586" i="2"/>
  <c r="AM451" i="2"/>
  <c r="AM333" i="2"/>
  <c r="AM229" i="2"/>
  <c r="AM117" i="2"/>
  <c r="AM20" i="2"/>
  <c r="AM946" i="2"/>
  <c r="AM731" i="2"/>
  <c r="AM580" i="2"/>
  <c r="AM450" i="2"/>
  <c r="AM331" i="2"/>
  <c r="AM215" i="2"/>
  <c r="AM17" i="2"/>
  <c r="AM1430" i="2"/>
  <c r="AM575" i="2"/>
  <c r="AM113" i="2"/>
  <c r="AM1126" i="2"/>
  <c r="AM869" i="2"/>
  <c r="AM693" i="2"/>
  <c r="AM537" i="2"/>
  <c r="AM329" i="2"/>
  <c r="AM211" i="2"/>
  <c r="AM111" i="2"/>
  <c r="AM1426" i="2"/>
  <c r="AM866" i="2"/>
  <c r="AM535" i="2"/>
  <c r="AM291" i="2"/>
  <c r="AM11" i="2"/>
  <c r="AM1090" i="2"/>
  <c r="AM853" i="2"/>
  <c r="AM533" i="2"/>
  <c r="AM415" i="2"/>
  <c r="AM191" i="2"/>
  <c r="AM109" i="2"/>
  <c r="AM10" i="2"/>
  <c r="AM1409" i="2"/>
  <c r="AM850" i="2"/>
  <c r="AM671" i="2"/>
  <c r="AM531" i="2"/>
  <c r="AM406" i="2"/>
  <c r="AM186" i="2"/>
  <c r="AM106" i="2"/>
  <c r="AM9" i="2"/>
  <c r="AM1390" i="2"/>
  <c r="AM530" i="2"/>
  <c r="AM400" i="2"/>
  <c r="AM286" i="2"/>
  <c r="AM6" i="2"/>
  <c r="AM1389" i="2"/>
  <c r="AM529" i="2"/>
  <c r="AM397" i="2"/>
  <c r="AM280" i="2"/>
  <c r="AM1370" i="2"/>
  <c r="AM666" i="2"/>
  <c r="AM395" i="2"/>
  <c r="AM170" i="2"/>
  <c r="AM1369" i="2"/>
  <c r="AM655" i="2"/>
  <c r="AM393" i="2"/>
  <c r="AM169" i="2"/>
  <c r="AM1350" i="2"/>
  <c r="AM517" i="2"/>
  <c r="AM275" i="2"/>
  <c r="AM1249" i="2"/>
  <c r="AM515" i="2"/>
  <c r="AM273" i="2"/>
  <c r="AM986" i="2"/>
  <c r="AM477" i="2"/>
  <c r="AM60" i="2"/>
  <c r="AM1233" i="2"/>
  <c r="AM157" i="2"/>
  <c r="AM595" i="2"/>
  <c r="AM237" i="2"/>
  <c r="AM1229" i="2"/>
  <c r="AM346" i="2"/>
  <c r="AM1190" i="2"/>
  <c r="AM950" i="2"/>
  <c r="AM735" i="2"/>
  <c r="AM589" i="2"/>
  <c r="AM335" i="2"/>
  <c r="AM1186" i="2"/>
  <c r="AM115" i="2"/>
  <c r="AM870" i="2"/>
  <c r="AM709" i="2"/>
  <c r="AM449" i="2"/>
  <c r="AM330" i="2"/>
  <c r="AM213" i="2"/>
  <c r="AM15" i="2"/>
  <c r="AM1429" i="2"/>
  <c r="AM429" i="2"/>
  <c r="AM13" i="2"/>
  <c r="AM1093" i="2"/>
  <c r="AM691" i="2"/>
  <c r="AM417" i="2"/>
  <c r="AM210" i="2"/>
  <c r="AM1410" i="2"/>
  <c r="AM673" i="2"/>
  <c r="AM66" i="2"/>
  <c r="AM1246" i="2"/>
  <c r="AM271" i="2"/>
  <c r="AM770" i="2"/>
  <c r="AM350" i="2"/>
  <c r="AM1230" i="2"/>
  <c r="AM349" i="2"/>
  <c r="AM969" i="2"/>
  <c r="AM235" i="2"/>
  <c r="AM290" i="2"/>
  <c r="AM1086" i="2"/>
  <c r="AM669" i="2"/>
  <c r="AM1070" i="2"/>
  <c r="AM520" i="2"/>
  <c r="AM70" i="2"/>
  <c r="AM653" i="2"/>
  <c r="AM773" i="2"/>
  <c r="AM160" i="2"/>
  <c r="AM389" i="2"/>
  <c r="AM600" i="2"/>
  <c r="AM58" i="2"/>
  <c r="AM473" i="2"/>
  <c r="AM57" i="2"/>
  <c r="AM471" i="2"/>
  <c r="AM1129" i="2"/>
  <c r="AM1089" i="2"/>
  <c r="AM289" i="2"/>
  <c r="AM670" i="2"/>
  <c r="AM180" i="2"/>
  <c r="AM846" i="2"/>
  <c r="AM75" i="2"/>
  <c r="AM526" i="2"/>
  <c r="AM71" i="2"/>
  <c r="AM833" i="2"/>
  <c r="AM830" i="2"/>
  <c r="AM166" i="2"/>
  <c r="AM651" i="2"/>
  <c r="AM606" i="2"/>
  <c r="AM475" i="2"/>
  <c r="AM769" i="2"/>
  <c r="AM593" i="2"/>
  <c r="AM55" i="2"/>
  <c r="AM110" i="2"/>
  <c r="AM849" i="2"/>
  <c r="AM100" i="2"/>
  <c r="AM1073" i="2"/>
  <c r="AM171" i="2"/>
  <c r="AM835" i="2"/>
  <c r="AM278" i="2"/>
  <c r="AM1069" i="2"/>
  <c r="AM277" i="2"/>
  <c r="AM1066" i="2"/>
  <c r="AM391" i="2"/>
  <c r="AM69" i="2"/>
  <c r="AM989" i="2"/>
  <c r="AM390" i="2"/>
  <c r="AM771" i="2"/>
  <c r="AM158" i="2"/>
  <c r="AM973" i="2"/>
  <c r="AM246" i="2"/>
  <c r="AM970" i="2"/>
  <c r="AM155" i="2"/>
  <c r="AM766" i="2"/>
  <c r="AM137"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<sst xmlns="http://schemas.openxmlformats.org/spreadsheetml/2006/main" count="486" uniqueCount="243">
  <si>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</si>
  <si>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</si>
  <si>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</si>
  <si>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</si>
  <si>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</si>
  <si>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</si>
  <si>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</si>
  <si>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</si>
  <si>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</si>
  <si>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</si>
  <si>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</si>
  <si>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</si>
  <si>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</si>
  <si>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</si>
  <si>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</si>
  <si>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</si>
  <si>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</si>
  <si>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</si>
  <si>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</si>
  <si>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</si>
  <si>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</si>
  <si>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</si>
  <si>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</si>
  <si>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</si>
  <si>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</si>
  <si>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</si>
  <si>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</si>
  <si>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</si>
  <si>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</si>
  <si>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</si>
  <si>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</si>
  <si>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</si>
  <si>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</si>
  <si>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</si>
  <si>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</si>
  <si>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</si>
  <si>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</si>
  <si>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</si>
  <si>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</si>
  <si>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</si>
  <si>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</si>
  <si>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</si>
  <si>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</si>
  <si>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</si>
  <si>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</si>
  <si>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</si>
  <si>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</si>
  <si>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</si>
  <si>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</si>
  <si>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</si>
  <si>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</si>
  <si>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</si>
  <si>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</si>
  <si>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</si>
  <si>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</si>
  <si>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</si>
  <si>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</si>
  <si>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</si>
  <si>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</si>
  <si>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</si>
  <si>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</si>
  <si>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</si>
  <si>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</si>
  <si>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</si>
  <si>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</si>
  <si>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</si>
  <si>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</si>
  <si>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</si>
  <si>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</si>
  <si>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</si>
  <si>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</si>
  <si>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</si>
  <si>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</si>
  <si>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</si>
  <si>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</si>
  <si>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</si>
  <si>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</si>
  <si>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</si>
  <si>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</si>
  <si>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</si>
  <si>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</si>
  <si>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</si>
  <si>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</si>
  <si>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</si>
  <si>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</si>
  <si>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</si>
  <si>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</si>
  <si>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</si>
  <si>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</si>
  <si>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</si>
  <si>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</si>
  <si>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</si>
  <si>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</si>
  <si>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</si>
  <si>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</si>
  <si>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</si>
  <si>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</si>
  <si>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</si>
  <si>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</si>
  <si>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</si>
  <si>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</si>
  <si>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</si>
  <si>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</si>
  <si>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</si>
  <si>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</si>
  <si>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</si>
  <si>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</si>
  <si>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</si>
  <si>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</si>
  <si>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</si>
  <si>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</si>
  <si>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</si>
  <si>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</si>
  <si>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</si>
  <si>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</si>
  <si>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</si>
  <si>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</si>
  <si>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</si>
  <si>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</si>
  <si>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</si>
  <si>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</si>
  <si>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</si>
  <si>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</si>
  <si>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</si>
  <si>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</si>
  <si>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</si>
  <si>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</si>
  <si>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</si>
  <si>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</si>
  <si>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</si>
  <si>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</si>
  <si>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</si>
  <si>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</si>
  <si>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</si>
  <si>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</si>
  <si>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</si>
  <si>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</si>
  <si>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</si>
  <si>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</si>
  <si>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</si>
  <si>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</si>
  <si>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</si>
  <si>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</si>
  <si>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</si>
  <si>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</si>
  <si>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</si>
  <si>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</si>
  <si>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</si>
  <si>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</si>
  <si>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</si>
  <si>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</si>
  <si>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</si>
  <si>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</si>
  <si>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</si>
  <si>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</si>
  <si>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</si>
  <si>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</si>
  <si>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</si>
  <si>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</si>
  <si>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</si>
  <si>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</si>
  <si>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</si>
  <si>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</si>
  <si>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</si>
  <si>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</si>
  <si>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</si>
  <si>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</si>
  <si>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</si>
  <si>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</si>
  <si>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</si>
  <si>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</si>
  <si>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</si>
  <si>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</si>
  <si>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</si>
  <si>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</si>
  <si>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</si>
  <si>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</si>
  <si>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</si>
  <si>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Luis Lanuza</t>
  </si>
  <si>
    <t>ANV</t>
  </si>
  <si>
    <t>Col.</t>
  </si>
  <si>
    <t>Lieutenant's Cup Participation Ribbon</t>
  </si>
  <si>
    <t>VMI Medal for Valor</t>
  </si>
  <si>
    <t>ANV 4th QTR Conduct Pts</t>
  </si>
  <si>
    <t>1st Jefferson Davis Medal of Recognition</t>
  </si>
  <si>
    <t>1st Patrick Cleburne Medal of Service</t>
  </si>
  <si>
    <t>CoA Discretionary Points - Jan 2017 to Dec 2020</t>
  </si>
  <si>
    <t>ANV 1st Qtr 2021 Conduct Points</t>
  </si>
  <si>
    <t>ANV 2nd Qtr Conduct Points</t>
  </si>
  <si>
    <t>ANV 3rd Qtr Conduct Points</t>
  </si>
  <si>
    <t>ANV Oct 2021 Conduct Points</t>
  </si>
  <si>
    <t>December Admin Points</t>
  </si>
  <si>
    <t>1st Quarter 2022 Admin</t>
  </si>
  <si>
    <t>BC ANV 2nd Qtr</t>
  </si>
  <si>
    <t>BC ANV 3Q</t>
  </si>
  <si>
    <t>BC ANV 4Q</t>
  </si>
  <si>
    <t>BC ANV 1Q</t>
  </si>
  <si>
    <t>ANV BC 2Q</t>
  </si>
  <si>
    <t>ANV BC 3Q</t>
  </si>
  <si>
    <t>Dixie Medal</t>
  </si>
  <si>
    <t>20Jun24325</t>
  </si>
  <si>
    <t>Luis Lanuza, CSA</t>
  </si>
  <si>
    <t>Ed Blackburn, CSA</t>
  </si>
  <si>
    <t>WDS Gettysburg</t>
  </si>
  <si>
    <t>!HISTORICAL 1.1.2 Oak Hill - July 1st - Gettysburg /6</t>
  </si>
  <si>
    <t>20Jul24349</t>
  </si>
  <si>
    <t>WDS Chickamauga</t>
  </si>
  <si>
    <t>029 SR_McCown Attacks (H) 12 /12</t>
  </si>
  <si>
    <t>.</t>
  </si>
  <si>
    <t>20Jul24350</t>
  </si>
  <si>
    <t>Ross Greenley, USA</t>
  </si>
  <si>
    <t>001 P_Perryville (H) 15 /15</t>
  </si>
  <si>
    <t>20Jul24368</t>
  </si>
  <si>
    <t>033 SR_Sheridan's Defense (H) 15 /15</t>
  </si>
  <si>
    <t>20Jul24386</t>
  </si>
  <si>
    <t>055 Chick_Horseshoe Ridge (H) 18 /18</t>
  </si>
  <si>
    <t>20Jul24412</t>
  </si>
  <si>
    <t>WDS Shiloh</t>
  </si>
  <si>
    <t>015 Co_Defending Columbia /22</t>
  </si>
  <si>
    <t>20Aug24512</t>
  </si>
  <si>
    <t>TS Shiloh</t>
  </si>
  <si>
    <t>Other (Enter description in Comments including # turns) /0</t>
  </si>
  <si>
    <t>20Nov24732</t>
  </si>
  <si>
    <t>Victor Nelson, USA</t>
  </si>
  <si>
    <t>WDS Antietam</t>
  </si>
  <si>
    <t>002 1BR_Bull Run (Historical) /38</t>
  </si>
  <si>
    <t>20Dec24773</t>
  </si>
  <si>
    <t>Gian Luca Giorgi, USA</t>
  </si>
  <si>
    <t>053 CM_Cedar Mountain (Historical) /21</t>
  </si>
  <si>
    <t>20Dec24803</t>
  </si>
  <si>
    <t>WDS Peninsula</t>
  </si>
  <si>
    <t>00b_Hist_Seven Pines_May 31-June 1.scn /82</t>
  </si>
  <si>
    <t>22Jan25812</t>
  </si>
  <si>
    <t>Tim Reneau, CSA</t>
  </si>
  <si>
    <t>068 Fk_The Mother of Battles /86</t>
  </si>
  <si>
    <t>20Jun24324</t>
  </si>
  <si>
    <t>Unknown</t>
  </si>
  <si>
    <t>!HISTORICAL 1. The Battle of Gettysburg - July 1 - 3, 1863 /136</t>
  </si>
  <si>
    <t>21Nov25634</t>
  </si>
  <si>
    <t>070 Fk_A Grand Battle /86</t>
  </si>
  <si>
    <t>21Sep25515</t>
  </si>
  <si>
    <t>WDS Chancellorsville</t>
  </si>
  <si>
    <t>CAM_May 1863 Blind Meet V.2.scn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</si>
</sst>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X31" sqref="X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178</v>
      </c>
      <c r="B1" s="67"/>
      <c r="C1" s="67"/>
      <c r="D1" s="67"/>
      <c r="E1" s="67"/>
      <c r="F1" s="67"/>
      <c r="G1" s="67"/>
      <c r="H1" s="67"/>
      <c r="I1" s="26"/>
      <c r="J1" s="26"/>
      <c r="K1" s="26"/>
      <c r="L1" s="26"/>
      <c r="M1" s="26"/>
      <c r="N1" s="26"/>
      <c r="O1" s="26"/>
      <c r="P1" s="26"/>
      <c r="Q1" s="26"/>
      <c r="R1" s="26"/>
      <c r="S1" s="26"/>
      <c r="T1" s="26"/>
      <c r="U1" s="26"/>
      <c r="V1" s="26"/>
      <c r="W1" s="26"/>
      <c r="X1" s="26"/>
      <c r="Y1" s="26"/>
      <c r="Z1" s="26"/>
      <c r="AA1" s="26"/>
      <c r="AB1" s="26"/>
    </row>
    <row r="2" spans="1:28" ht="15" customHeight="1" x14ac:dyDescent="0.25">
      <c r="A2" s="67"/>
      <c r="B2" s="67"/>
      <c r="C2" s="67"/>
      <c r="D2" s="67"/>
      <c r="E2" s="67"/>
      <c r="F2" s="67"/>
      <c r="G2" s="67"/>
      <c r="H2" s="67"/>
      <c r="I2" s="27"/>
      <c r="J2" s="27"/>
      <c r="K2" s="27"/>
      <c r="L2" s="27"/>
      <c r="M2" s="27"/>
      <c r="N2" s="27"/>
      <c r="O2" s="27"/>
      <c r="P2" s="27"/>
      <c r="Q2" s="27"/>
      <c r="R2" s="27"/>
      <c r="S2" s="27"/>
      <c r="T2" s="27"/>
      <c r="U2" s="27"/>
      <c r="V2" s="27"/>
      <c r="W2" s="27"/>
      <c r="X2" s="27"/>
      <c r="Y2" s="27"/>
      <c r="Z2" s="27"/>
      <c r="AA2" s="27"/>
      <c r="AB2" s="27"/>
    </row>
    <row r="3" spans="1:28" ht="15" customHeight="1" x14ac:dyDescent="0.25">
      <c r="A3" s="67"/>
      <c r="B3" s="67"/>
      <c r="C3" s="67"/>
      <c r="D3" s="67"/>
      <c r="E3" s="67"/>
      <c r="F3" s="67"/>
      <c r="G3" s="67"/>
      <c r="H3" s="67"/>
      <c r="I3" s="27"/>
      <c r="J3" s="27"/>
      <c r="K3" s="27"/>
      <c r="L3" s="27"/>
      <c r="M3" s="27"/>
      <c r="N3" s="27"/>
      <c r="O3" s="27"/>
      <c r="P3" s="27"/>
      <c r="Q3" s="27"/>
      <c r="R3" s="27"/>
      <c r="S3" s="27"/>
      <c r="T3" s="27"/>
      <c r="U3" s="27"/>
      <c r="V3" s="27"/>
      <c r="W3" s="27"/>
      <c r="X3" s="27"/>
      <c r="Y3" s="27"/>
      <c r="Z3" s="27"/>
      <c r="AA3" s="27"/>
      <c r="AB3" s="27"/>
    </row>
    <row r="4" spans="1:28" x14ac:dyDescent="0.25">
      <c r="A4" s="38" t="s">
        <v>88</v>
      </c>
      <c r="B4" s="24">
        <v>2020</v>
      </c>
      <c r="C4" s="2"/>
      <c r="D4" s="44" t="s">
        <v>168</v>
      </c>
      <c r="E4" s="48"/>
      <c r="F4" s="48"/>
      <c r="G4" s="48"/>
      <c r="H4" s="48"/>
      <c r="I4" s="48"/>
      <c r="J4" s="48"/>
      <c r="K4" s="48"/>
      <c r="L4" s="2"/>
      <c r="M4" s="64" t="s">
        <v>93</v>
      </c>
      <c r="N4" s="65"/>
      <c r="O4" s="65"/>
      <c r="P4" s="65"/>
      <c r="Q4" s="65"/>
      <c r="R4" s="66"/>
      <c r="S4" s="2"/>
      <c r="T4" s="68" t="s">
        <v>115</v>
      </c>
      <c r="U4" s="69"/>
      <c r="V4" s="2"/>
      <c r="W4" s="68" t="s">
        <v>116</v>
      </c>
      <c r="X4" s="69"/>
      <c r="Y4" s="2"/>
      <c r="Z4" s="72" t="s">
        <v>117</v>
      </c>
      <c r="AA4" s="73"/>
      <c r="AB4" s="2"/>
    </row>
    <row r="5" spans="1:28" ht="15" customHeight="1" x14ac:dyDescent="0.25">
      <c r="A5" s="38" t="s">
        <v>150</v>
      </c>
      <c r="B5" s="24">
        <v>2022</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2</v>
      </c>
      <c r="S5" s="2"/>
      <c r="T5" s="70"/>
      <c r="U5" s="71"/>
      <c r="V5" s="2"/>
      <c r="W5" s="70"/>
      <c r="X5" s="71"/>
      <c r="Y5" s="2"/>
      <c r="Z5" s="74"/>
      <c r="AA5" s="75"/>
      <c r="AB5" s="2"/>
    </row>
    <row r="6" spans="1:28" ht="15" customHeight="1" x14ac:dyDescent="0.25">
      <c r="A6" s="38" t="s">
        <v>89</v>
      </c>
      <c r="B6" s="24" t="s">
        <v>91</v>
      </c>
      <c r="C6" s="2"/>
      <c r="D6" s="24">
        <f>D10+D14+D18+D22</f>
        <v>2</v>
      </c>
      <c r="E6" s="24">
        <f t="shared" ref="E6:H6" si="0">E10+E14+E18+E22</f>
        <v>6</v>
      </c>
      <c r="F6" s="24">
        <f t="shared" si="0"/>
        <v>1</v>
      </c>
      <c r="G6" s="24">
        <f t="shared" si="0"/>
        <v>0</v>
      </c>
      <c r="H6" s="24">
        <f t="shared" si="0"/>
        <v>4</v>
      </c>
      <c r="I6" s="55">
        <f>SUM(D6:H6)</f>
        <v>13</v>
      </c>
      <c r="J6" s="56">
        <f>(2*(D6+E6)+F6)/(2*I6)</f>
        <v>0.65384615384615385</v>
      </c>
      <c r="K6" s="56">
        <f>(2*(G6+H6)+F6)/(2*I6)</f>
        <v>0.34615384615384615</v>
      </c>
      <c r="L6" s="2"/>
      <c r="M6" s="28">
        <v>2002</v>
      </c>
      <c r="N6" s="29" cm="1">
        <f t="array" ref="N6">SUMPRODUCT(--(YEAR('OBD File'!$A$3:$A$2000)=$M6))</f>
        <v>0</v>
      </c>
      <c r="O6" s="28">
        <v>2012</v>
      </c>
      <c r="P6" s="29" cm="1">
        <f t="array" ref="P6">SUMPRODUCT(--(YEAR('OBD File'!$A$3:$A$2000)=$O6))</f>
        <v>0</v>
      </c>
      <c r="Q6" s="28">
        <v>2022</v>
      </c>
      <c r="R6" s="29" cm="1">
        <f t="array" ref="R6">SUMPRODUCT(--(YEAR('OBD File'!$A$3:$A$2000)=$Q6))</f>
        <v>1</v>
      </c>
      <c r="S6" s="2"/>
      <c r="T6" s="76" t="s">
        <v>119</v>
      </c>
      <c r="U6" s="77"/>
      <c r="V6" s="32">
        <f>COUNTIFS('DOR Games'!G2:G4993,"WDS Antietam")</f>
        <v>2</v>
      </c>
      <c r="W6" s="76" t="s">
        <v>119</v>
      </c>
      <c r="X6" s="77"/>
      <c r="Y6" s="32">
        <f>COUNTIFS('DOR Games'!G2:G4994,"TS Antietam")</f>
        <v>0</v>
      </c>
      <c r="Z6" s="76" t="s">
        <v>120</v>
      </c>
      <c r="AA6" s="77"/>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76" t="s">
        <v>121</v>
      </c>
      <c r="U7" s="77"/>
      <c r="V7" s="32">
        <f>COUNTIFS('DOR Games'!G2:G4994,"WDS Atlanta")</f>
        <v>0</v>
      </c>
      <c r="W7" s="76" t="s">
        <v>122</v>
      </c>
      <c r="X7" s="77"/>
      <c r="Y7" s="32">
        <f>COUNTIFS('DOR Games'!G2:G4994,"TS Bull Run")</f>
        <v>0</v>
      </c>
      <c r="Z7" s="76" t="s">
        <v>177</v>
      </c>
      <c r="AA7" s="77"/>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76" t="s">
        <v>124</v>
      </c>
      <c r="U8" s="77"/>
      <c r="V8" s="32">
        <f>COUNTIFS('DOR Games'!G2:G4995,"WDS Chancellorsville")</f>
        <v>1</v>
      </c>
      <c r="W8" s="76" t="s">
        <v>125</v>
      </c>
      <c r="X8" s="77"/>
      <c r="Y8" s="32">
        <f>COUNTIFS('DOR Games'!G2:G4995,"TS Chickamauga")</f>
        <v>0</v>
      </c>
      <c r="Z8" s="76" t="s">
        <v>123</v>
      </c>
      <c r="AA8" s="77"/>
      <c r="AB8" s="32">
        <f>COUNTIFS('DOR Games'!$G:$G,"MATRIX- Forge of Freedom")</f>
        <v>0</v>
      </c>
    </row>
    <row r="9" spans="1:28" ht="15" customHeight="1" x14ac:dyDescent="0.25">
      <c r="A9" s="40" t="s">
        <v>152</v>
      </c>
      <c r="B9" s="58">
        <f>SUM(B10:B11)</f>
        <v>280.3</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76" t="s">
        <v>125</v>
      </c>
      <c r="U9" s="77"/>
      <c r="V9" s="32">
        <f>COUNTIFS('DOR Games'!G2:G4996,"WDS Chickamauga")</f>
        <v>4</v>
      </c>
      <c r="W9" s="76" t="s">
        <v>129</v>
      </c>
      <c r="X9" s="77"/>
      <c r="Y9" s="32">
        <f>COUNTIFS('DOR Games'!G2:G4996,"TS Gettysburg")</f>
        <v>0</v>
      </c>
      <c r="Z9" s="76" t="s">
        <v>126</v>
      </c>
      <c r="AA9" s="77"/>
      <c r="AB9" s="32">
        <f>COUNTIFS('DOR Games'!$G:$G,"War Between The States (WBTS)")</f>
        <v>0</v>
      </c>
    </row>
    <row r="10" spans="1:28" x14ac:dyDescent="0.25">
      <c r="A10" s="41" t="s">
        <v>94</v>
      </c>
      <c r="B10" s="59">
        <f>'OBD File'!D3</f>
        <v>135.30000000000001</v>
      </c>
      <c r="C10" s="2"/>
      <c r="D10" s="24">
        <f>'DOR Games'!BI4</f>
        <v>2</v>
      </c>
      <c r="E10" s="24">
        <f>'DOR Games'!BJ4</f>
        <v>5</v>
      </c>
      <c r="F10" s="24">
        <f>'DOR Games'!BK4</f>
        <v>0</v>
      </c>
      <c r="G10" s="24">
        <f>'DOR Games'!BL4</f>
        <v>0</v>
      </c>
      <c r="H10" s="24">
        <f>'DOR Games'!BM4</f>
        <v>1</v>
      </c>
      <c r="I10" s="55">
        <f>SUM(D10:H10)</f>
        <v>8</v>
      </c>
      <c r="J10" s="56">
        <f>(2*(D10+E10)+F10)/(2*I10)</f>
        <v>0.875</v>
      </c>
      <c r="K10" s="56">
        <f>(2*(G10+H10)+F10)/(2*I10)</f>
        <v>0.125</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6" t="s">
        <v>130</v>
      </c>
      <c r="U10" s="77"/>
      <c r="V10" s="32">
        <f>COUNTIFS('DOR Games'!G2:G4997,"WDS Corinth")</f>
        <v>0</v>
      </c>
      <c r="W10" s="76" t="s">
        <v>131</v>
      </c>
      <c r="X10" s="77"/>
      <c r="Y10" s="32">
        <f>COUNTIFS('DOR Games'!G2:G4997,"TS Shiloh")</f>
        <v>1</v>
      </c>
      <c r="Z10" s="2"/>
      <c r="AA10" s="2"/>
      <c r="AB10" s="2"/>
    </row>
    <row r="11" spans="1:28" x14ac:dyDescent="0.25">
      <c r="A11" s="41" t="s">
        <v>95</v>
      </c>
      <c r="B11" s="59">
        <f>'OBD File'!M3</f>
        <v>145</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6" t="s">
        <v>132</v>
      </c>
      <c r="U11" s="77"/>
      <c r="V11" s="32">
        <f>COUNTIFS('DOR Games'!G2:G4998,"WDS Civil War Battles")</f>
        <v>0</v>
      </c>
      <c r="W11" s="2"/>
      <c r="X11" s="2"/>
      <c r="Y11" s="2"/>
      <c r="Z11" s="2"/>
      <c r="AA11" s="2"/>
      <c r="AB11" s="2"/>
    </row>
    <row r="12" spans="1:28" x14ac:dyDescent="0.25">
      <c r="A12" s="64" t="s">
        <v>97</v>
      </c>
      <c r="B12" s="66"/>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6" t="s">
        <v>133</v>
      </c>
      <c r="U12" s="77"/>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6" t="s">
        <v>134</v>
      </c>
      <c r="U13" s="77"/>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1</v>
      </c>
      <c r="G14" s="24">
        <f>'DOR Games'!BL9</f>
        <v>0</v>
      </c>
      <c r="H14" s="24">
        <f>'DOR Games'!BM9</f>
        <v>1</v>
      </c>
      <c r="I14" s="55">
        <f>SUM(D14:H14)</f>
        <v>2</v>
      </c>
      <c r="J14" s="56">
        <f>(2*(D14+E14)+F14)/(2*I14)</f>
        <v>0.25</v>
      </c>
      <c r="K14" s="56">
        <f>(2*(G14+H14)+F14)/(2*I14)</f>
        <v>0.75</v>
      </c>
      <c r="L14" s="2"/>
      <c r="M14" s="28">
        <v>2010</v>
      </c>
      <c r="N14" s="29" cm="1">
        <f t="array" ref="N14">SUMPRODUCT(--(YEAR('OBD File'!$A$3:$A$2000)=$M14))</f>
        <v>0</v>
      </c>
      <c r="O14" s="28">
        <v>2020</v>
      </c>
      <c r="P14" s="29" cm="1">
        <f t="array" ref="P14">SUMPRODUCT(--(YEAR('OBD File'!$A$3:$A$2000)=$O14))</f>
        <v>11</v>
      </c>
      <c r="Q14" s="28">
        <v>2030</v>
      </c>
      <c r="R14" s="29" cm="1">
        <f t="array" ref="R14">SUMPRODUCT(--(YEAR('OBD File'!$A$3:$A$2000)=$Q14))</f>
        <v>0</v>
      </c>
      <c r="S14" s="2"/>
      <c r="T14" s="76" t="s">
        <v>129</v>
      </c>
      <c r="U14" s="77"/>
      <c r="V14" s="32">
        <f>COUNTIFS('DOR Games'!G2:G5000,"WDS Gettysburg")</f>
        <v>2</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8" t="s">
        <v>111</v>
      </c>
      <c r="Q15" s="79"/>
      <c r="R15" s="24">
        <f>SUM(N5:N14,P5:P14,R5:R14)</f>
        <v>14</v>
      </c>
      <c r="S15" s="2"/>
      <c r="T15" s="76" t="s">
        <v>136</v>
      </c>
      <c r="U15" s="77"/>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6" t="s">
        <v>138</v>
      </c>
      <c r="U16" s="77"/>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4" t="s">
        <v>114</v>
      </c>
      <c r="N17" s="65"/>
      <c r="O17" s="65"/>
      <c r="P17" s="65"/>
      <c r="Q17" s="65"/>
      <c r="R17" s="66"/>
      <c r="S17" s="2"/>
      <c r="T17" s="76" t="s">
        <v>141</v>
      </c>
      <c r="U17" s="77"/>
      <c r="V17" s="32">
        <f>COUNTIFS('DOR Games'!G2:G5003,"WDS Peninsula")</f>
        <v>1</v>
      </c>
      <c r="W17" s="2"/>
      <c r="X17" s="2"/>
      <c r="Y17" s="2"/>
      <c r="Z17" s="2"/>
      <c r="AA17" s="2"/>
      <c r="AB17" s="2"/>
    </row>
    <row r="18" spans="1:28" x14ac:dyDescent="0.25">
      <c r="A18" s="30" t="s">
        <v>103</v>
      </c>
      <c r="B18" s="31">
        <v>75</v>
      </c>
      <c r="C18" s="2"/>
      <c r="D18" s="24">
        <f>'DOR Games'!BU12</f>
        <v>0</v>
      </c>
      <c r="E18" s="24">
        <f>'DOR Games'!BU13</f>
        <v>1</v>
      </c>
      <c r="F18" s="24">
        <f>'DOR Games'!BU14</f>
        <v>0</v>
      </c>
      <c r="G18" s="24">
        <f>'DOR Games'!BU15</f>
        <v>0</v>
      </c>
      <c r="H18" s="24">
        <f>'DOR Games'!BU16</f>
        <v>2</v>
      </c>
      <c r="I18" s="55">
        <f>SUM(D18:H18)</f>
        <v>3</v>
      </c>
      <c r="J18" s="56">
        <f>(2*(D18+E18)+F18)/(2*I18)</f>
        <v>0.33333333333333331</v>
      </c>
      <c r="K18" s="56">
        <f>(2*(G18+H18)+F18)/(2*I18)</f>
        <v>0.66666666666666663</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131</v>
      </c>
      <c r="S18" s="2"/>
      <c r="T18" s="76" t="s">
        <v>143</v>
      </c>
      <c r="U18" s="77"/>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113</v>
      </c>
      <c r="S19" s="2"/>
      <c r="T19" s="76" t="s">
        <v>146</v>
      </c>
      <c r="U19" s="77"/>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76" t="s">
        <v>131</v>
      </c>
      <c r="U20" s="77"/>
      <c r="V20" s="32">
        <f>COUNTIFS('DOR Games'!G2:G5006,"WDS Shiloh")</f>
        <v>3</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76" t="s">
        <v>149</v>
      </c>
      <c r="U21" s="77"/>
      <c r="V21" s="32">
        <f>COUNTIFS('DOR Games'!G2:G5007,"WDS Vicksburg")</f>
        <v>0</v>
      </c>
      <c r="W21" s="2"/>
      <c r="X21" s="2"/>
      <c r="Y21" s="2"/>
      <c r="Z21" s="78" t="s">
        <v>111</v>
      </c>
      <c r="AA21" s="79"/>
      <c r="AB21" s="37">
        <f>SUM(V6:V21,Y6:Y10,AB6:AB8)</f>
        <v>14</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80" t="s">
        <v>167</v>
      </c>
      <c r="J26" s="80"/>
      <c r="K26" s="8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14</v>
      </c>
      <c r="K27" s="2"/>
      <c r="L27" s="2"/>
      <c r="M27" s="28">
        <v>2010</v>
      </c>
      <c r="N27" s="29" cm="1">
        <f t="array" ref="N27">SUMPRODUCT(--(YEAR('DOR Games'!$J$2:$J$5000)=2010),'DOR Games'!$K$2:$K$5000)</f>
        <v>0</v>
      </c>
      <c r="O27" s="28">
        <v>2020</v>
      </c>
      <c r="P27" s="29" cm="1">
        <f t="array" ref="P27">SUMPRODUCT(--(YEAR('DOR Games'!$J$2:$J$5000)=2020),'DOR Games'!$K$2:$K$5000)</f>
        <v>203</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145</v>
      </c>
      <c r="E29" s="82"/>
      <c r="F29" s="82"/>
      <c r="G29" s="82"/>
      <c r="H29" s="83"/>
      <c r="I29" s="61">
        <f>SUM('DOR Games'!K:K)</f>
        <v>447</v>
      </c>
      <c r="J29" s="2"/>
      <c r="K29" s="2"/>
      <c r="L29" s="2"/>
      <c r="M29" s="64" t="s">
        <v>135</v>
      </c>
      <c r="N29" s="65"/>
      <c r="O29" s="65"/>
      <c r="P29" s="65"/>
      <c r="Q29" s="65"/>
      <c r="R29" s="66"/>
      <c r="S29" s="2"/>
      <c r="T29" s="2"/>
      <c r="U29" s="2"/>
      <c r="V29" s="2"/>
      <c r="W29" s="2"/>
      <c r="X29" s="2"/>
      <c r="Y29" s="2"/>
      <c r="Z29" s="2"/>
      <c r="AA29" s="2"/>
      <c r="AB29" s="2"/>
    </row>
    <row r="30" spans="1:28" x14ac:dyDescent="0.25">
      <c r="A30" s="2"/>
      <c r="B30" s="2"/>
      <c r="C30" s="2"/>
      <c r="D30" s="64" t="s">
        <v>170</v>
      </c>
      <c r="E30" s="65"/>
      <c r="F30" s="65"/>
      <c r="G30" s="65"/>
      <c r="H30" s="66"/>
      <c r="I30" s="35">
        <f>'DOR Games'!BE37</f>
        <v>184</v>
      </c>
      <c r="J30" s="2"/>
      <c r="K30" s="2"/>
      <c r="L30" s="2"/>
      <c r="M30" s="2"/>
      <c r="N30" s="2"/>
      <c r="O30" s="33" t="s">
        <v>137</v>
      </c>
      <c r="P30" s="34">
        <f>COUNTIFS('DOR Games'!$K$2:$K$5000,"&lt;10")</f>
        <v>2</v>
      </c>
      <c r="Q30" s="2"/>
      <c r="R30" s="2"/>
      <c r="S30" s="2"/>
      <c r="T30" s="2"/>
      <c r="U30" s="2"/>
      <c r="V30" s="2"/>
      <c r="W30" s="2"/>
      <c r="X30" s="2"/>
      <c r="Y30" s="2"/>
      <c r="Z30" s="2"/>
      <c r="AA30" s="2"/>
      <c r="AB30" s="2"/>
    </row>
    <row r="31" spans="1:28" x14ac:dyDescent="0.25">
      <c r="A31" s="2"/>
      <c r="B31" s="2"/>
      <c r="C31" s="2"/>
      <c r="D31" s="64" t="s">
        <v>171</v>
      </c>
      <c r="E31" s="65"/>
      <c r="F31" s="65"/>
      <c r="G31" s="65"/>
      <c r="H31" s="66"/>
      <c r="I31" s="35">
        <f>'DOR Games'!BE38</f>
        <v>98</v>
      </c>
      <c r="J31" s="2"/>
      <c r="K31" s="2"/>
      <c r="L31" s="2"/>
      <c r="M31" s="2"/>
      <c r="N31" s="2"/>
      <c r="O31" s="33" t="s">
        <v>139</v>
      </c>
      <c r="P31" s="34">
        <f>COUNTIFS('DOR Games'!$K$2:$K$5000,"&gt;=10",'DOR Games'!$K$2:$K$5000,"&lt;=49")</f>
        <v>9</v>
      </c>
      <c r="Q31" s="2"/>
      <c r="R31" s="2"/>
      <c r="S31" s="2"/>
      <c r="T31" s="2"/>
      <c r="U31" s="2"/>
      <c r="V31" s="2"/>
      <c r="W31" s="2"/>
      <c r="X31" s="2"/>
      <c r="Y31" s="2"/>
      <c r="Z31" s="2"/>
      <c r="AA31" s="2"/>
      <c r="AB31" s="2"/>
    </row>
    <row r="32" spans="1:28" x14ac:dyDescent="0.25">
      <c r="A32" s="2"/>
      <c r="B32" s="2"/>
      <c r="C32" s="2"/>
      <c r="D32" s="64" t="s">
        <v>172</v>
      </c>
      <c r="E32" s="65"/>
      <c r="F32" s="65"/>
      <c r="G32" s="65"/>
      <c r="H32" s="66"/>
      <c r="I32" s="35">
        <f>'DOR Games'!BE39</f>
        <v>159</v>
      </c>
      <c r="J32" s="2"/>
      <c r="K32" s="2"/>
      <c r="L32" s="2"/>
      <c r="M32" s="2"/>
      <c r="N32" s="2"/>
      <c r="O32" s="33" t="s">
        <v>142</v>
      </c>
      <c r="P32" s="34">
        <f>COUNTIFS('DOR Games'!$K$2:$K$5000,"&gt;=50",'DOR Games'!$K$2:$K$5000,"&lt;=99")</f>
        <v>3</v>
      </c>
      <c r="Q32" s="2"/>
      <c r="R32" s="2"/>
      <c r="S32" s="2"/>
      <c r="T32" s="2"/>
      <c r="U32" s="2"/>
      <c r="V32" s="2"/>
      <c r="W32" s="2"/>
      <c r="X32" s="2"/>
      <c r="Y32" s="2"/>
      <c r="Z32" s="2"/>
      <c r="AA32" s="2"/>
      <c r="AB32" s="2"/>
    </row>
    <row r="33" spans="1:28" x14ac:dyDescent="0.25">
      <c r="A33" s="2"/>
      <c r="B33" s="2"/>
      <c r="C33" s="2"/>
      <c r="D33" s="64" t="s">
        <v>173</v>
      </c>
      <c r="E33" s="65"/>
      <c r="F33" s="65"/>
      <c r="G33" s="65"/>
      <c r="H33" s="66"/>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4" t="s">
        <v>174</v>
      </c>
      <c r="E34" s="65"/>
      <c r="F34" s="65"/>
      <c r="G34" s="65"/>
      <c r="H34" s="66"/>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4" t="s">
        <v>169</v>
      </c>
      <c r="E35" s="65"/>
      <c r="F35" s="65"/>
      <c r="G35" s="65"/>
      <c r="H35" s="66"/>
      <c r="I35" s="36">
        <f>I29/J27</f>
        <v>31.928571428571427</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4" t="s">
        <v>140</v>
      </c>
      <c r="E36" s="65"/>
      <c r="F36" s="65"/>
      <c r="G36" s="65"/>
      <c r="H36" s="66"/>
      <c r="I36" s="35">
        <f>'DOR Games'!BC4</f>
        <v>159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14" sqref="D1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4" t="s">
        <v>92</v>
      </c>
      <c r="L1" s="65"/>
      <c r="M1" s="65"/>
      <c r="N1" s="66"/>
    </row>
    <row r="2" spans="1:14" x14ac:dyDescent="0.25">
      <c r="A2" s="10" t="s">
        <v>160</v>
      </c>
      <c r="B2" s="10" t="s">
        <v>161</v>
      </c>
      <c r="C2" s="10" t="s">
        <v>162</v>
      </c>
      <c r="D2" s="11" t="s">
        <v>81</v>
      </c>
      <c r="F2" s="45" t="s">
        <v>160</v>
      </c>
      <c r="G2" s="45" t="s">
        <v>163</v>
      </c>
      <c r="H2" s="45" t="s">
        <v>162</v>
      </c>
      <c r="I2" s="11" t="s">
        <v>81</v>
      </c>
      <c r="K2" s="76" t="s">
        <v>94</v>
      </c>
      <c r="L2" s="77"/>
      <c r="M2" s="76" t="s">
        <v>95</v>
      </c>
      <c r="N2" s="77"/>
    </row>
    <row r="3" spans="1:14" x14ac:dyDescent="0.25">
      <c r="A3" s="16">
        <f>'DOR Games'!A2</f>
        <v>44001</v>
      </c>
      <c r="B3" s="16" t="str">
        <f>'DOR Games'!B2</f>
        <v>20Jun24324</v>
      </c>
      <c r="C3" s="46">
        <f>'DOR Games'!AI2</f>
        <v>9.4600000000000009</v>
      </c>
      <c r="D3" s="47">
        <f>SUM($C$3:$C$5000)</f>
        <v>135.30000000000001</v>
      </c>
      <c r="F3" s="16">
        <v>44107</v>
      </c>
      <c r="G3" s="21" t="s">
        <v>181</v>
      </c>
      <c r="H3" s="21">
        <v>0</v>
      </c>
      <c r="I3" s="47">
        <f>SUM(H3:H5000)</f>
        <v>145</v>
      </c>
      <c r="K3" s="93">
        <f>D3</f>
        <v>135.30000000000001</v>
      </c>
      <c r="L3" s="94"/>
      <c r="M3" s="93">
        <f>I3</f>
        <v>145</v>
      </c>
      <c r="N3" s="94"/>
    </row>
    <row r="4" spans="1:14" x14ac:dyDescent="0.25">
      <c r="A4" s="16">
        <f>'DOR Games'!A3</f>
        <v>44002</v>
      </c>
      <c r="B4" s="16" t="str">
        <f>'DOR Games'!B3</f>
        <v>20Jun24325</v>
      </c>
      <c r="C4" s="46">
        <f>'DOR Games'!AI3</f>
        <v>30</v>
      </c>
      <c r="F4" s="16">
        <v>44107</v>
      </c>
      <c r="G4" s="21" t="s">
        <v>182</v>
      </c>
      <c r="H4" s="21">
        <v>0</v>
      </c>
      <c r="L4" s="84" t="s">
        <v>98</v>
      </c>
      <c r="M4" s="85"/>
    </row>
    <row r="5" spans="1:14" x14ac:dyDescent="0.25">
      <c r="A5" s="16">
        <f>'DOR Games'!A4</f>
        <v>44015</v>
      </c>
      <c r="B5" s="16" t="str">
        <f>'DOR Games'!B4</f>
        <v>20Jul24349</v>
      </c>
      <c r="C5" s="46">
        <f>'DOR Games'!AI4</f>
        <v>1.5</v>
      </c>
      <c r="F5" s="16">
        <v>44199</v>
      </c>
      <c r="G5" s="21" t="s">
        <v>183</v>
      </c>
      <c r="H5" s="21">
        <v>4</v>
      </c>
      <c r="L5" s="86">
        <f>SUM(K3+M3)</f>
        <v>280.3</v>
      </c>
      <c r="M5" s="87"/>
    </row>
    <row r="6" spans="1:14" x14ac:dyDescent="0.25">
      <c r="A6" s="16">
        <f>'DOR Games'!A5</f>
        <v>44015</v>
      </c>
      <c r="B6" s="16" t="str">
        <f>'DOR Games'!B5</f>
        <v>20Jul24350</v>
      </c>
      <c r="C6" s="46">
        <f>'DOR Games'!AI5</f>
        <v>3.08</v>
      </c>
      <c r="F6" s="16">
        <v>44212</v>
      </c>
      <c r="G6" s="21" t="s">
        <v>184</v>
      </c>
      <c r="H6" s="21">
        <v>10</v>
      </c>
      <c r="L6" s="88"/>
      <c r="M6" s="89"/>
    </row>
    <row r="7" spans="1:14" x14ac:dyDescent="0.25">
      <c r="A7" s="16">
        <f>'DOR Games'!A6</f>
        <v>44024</v>
      </c>
      <c r="B7" s="16" t="str">
        <f>'DOR Games'!B6</f>
        <v>20Jul24368</v>
      </c>
      <c r="C7" s="46">
        <f>'DOR Games'!AI6</f>
        <v>4.9000000000000004</v>
      </c>
      <c r="F7" s="16">
        <v>44212</v>
      </c>
      <c r="G7" s="21" t="s">
        <v>185</v>
      </c>
      <c r="H7" s="21">
        <v>20</v>
      </c>
    </row>
    <row r="8" spans="1:14" x14ac:dyDescent="0.25">
      <c r="A8" s="16">
        <f>'DOR Games'!A7</f>
        <v>44032</v>
      </c>
      <c r="B8" s="16" t="str">
        <f>'DOR Games'!B7</f>
        <v>20Jul24386</v>
      </c>
      <c r="C8" s="46">
        <f>'DOR Games'!AI7</f>
        <v>3.86</v>
      </c>
      <c r="F8" s="16">
        <v>44213</v>
      </c>
      <c r="G8" s="21" t="s">
        <v>186</v>
      </c>
      <c r="H8" s="21">
        <v>20</v>
      </c>
    </row>
    <row r="9" spans="1:14" x14ac:dyDescent="0.25">
      <c r="A9" s="16">
        <f>'DOR Games'!A8</f>
        <v>44040</v>
      </c>
      <c r="B9" s="16" t="str">
        <f>'DOR Games'!B8</f>
        <v>20Jul24412</v>
      </c>
      <c r="C9" s="46">
        <f>'DOR Games'!AI8</f>
        <v>5.94</v>
      </c>
      <c r="F9" s="16">
        <v>44293</v>
      </c>
      <c r="G9" s="21" t="s">
        <v>187</v>
      </c>
      <c r="H9" s="21">
        <v>11</v>
      </c>
    </row>
    <row r="10" spans="1:14" x14ac:dyDescent="0.25">
      <c r="A10" s="16">
        <f>'DOR Games'!A9</f>
        <v>44074</v>
      </c>
      <c r="B10" s="16" t="str">
        <f>'DOR Games'!B9</f>
        <v>20Aug24512</v>
      </c>
      <c r="C10" s="46">
        <f>'DOR Games'!AI9</f>
        <v>5.5</v>
      </c>
      <c r="F10" s="16">
        <v>44388</v>
      </c>
      <c r="G10" s="21" t="s">
        <v>188</v>
      </c>
      <c r="H10" s="21">
        <v>15</v>
      </c>
    </row>
    <row r="11" spans="1:14" x14ac:dyDescent="0.25">
      <c r="A11" s="16">
        <f>'DOR Games'!A10</f>
        <v>44155</v>
      </c>
      <c r="B11" s="16" t="str">
        <f>'DOR Games'!B10</f>
        <v>20Nov24732</v>
      </c>
      <c r="C11" s="46">
        <f>'DOR Games'!AI10</f>
        <v>9.84</v>
      </c>
      <c r="F11" s="16">
        <v>44483</v>
      </c>
      <c r="G11" s="21" t="s">
        <v>189</v>
      </c>
      <c r="H11" s="21">
        <v>11</v>
      </c>
    </row>
    <row r="12" spans="1:14" x14ac:dyDescent="0.25">
      <c r="A12" s="16">
        <f>'DOR Games'!A11</f>
        <v>44173</v>
      </c>
      <c r="B12" s="16" t="str">
        <f>'DOR Games'!B11</f>
        <v>20Dec24773</v>
      </c>
      <c r="C12" s="46">
        <f>'DOR Games'!AI11</f>
        <v>6.88</v>
      </c>
      <c r="F12" s="16">
        <v>44516</v>
      </c>
      <c r="G12" s="21" t="s">
        <v>190</v>
      </c>
      <c r="H12" s="21">
        <v>2</v>
      </c>
    </row>
    <row r="13" spans="1:14" x14ac:dyDescent="0.25">
      <c r="A13" s="16">
        <f>'DOR Games'!A12</f>
        <v>44187</v>
      </c>
      <c r="B13" s="16" t="str">
        <f>'DOR Games'!B12</f>
        <v>20Dec24803</v>
      </c>
      <c r="C13" s="46">
        <f>'DOR Games'!AI12</f>
        <v>15.28</v>
      </c>
      <c r="F13" s="16">
        <v>44572</v>
      </c>
      <c r="G13" s="21" t="s">
        <v>191</v>
      </c>
      <c r="H13" s="21">
        <v>2</v>
      </c>
    </row>
    <row r="14" spans="1:14" x14ac:dyDescent="0.25">
      <c r="A14" s="16">
        <f>'DOR Games'!A13</f>
        <v>44446</v>
      </c>
      <c r="B14" s="16" t="str">
        <f>'DOR Games'!B13</f>
        <v>21Sep25515</v>
      </c>
      <c r="C14" s="46">
        <f>'DOR Games'!AI13</f>
        <v>10.119999999999999</v>
      </c>
      <c r="F14" s="16">
        <v>44653</v>
      </c>
      <c r="G14" s="21" t="s">
        <v>192</v>
      </c>
      <c r="H14" s="21">
        <v>6</v>
      </c>
    </row>
    <row r="15" spans="1:14" x14ac:dyDescent="0.25">
      <c r="A15" s="16">
        <f>'DOR Games'!A14</f>
        <v>44507</v>
      </c>
      <c r="B15" s="16" t="str">
        <f>'DOR Games'!B14</f>
        <v>21Nov25634</v>
      </c>
      <c r="C15" s="46">
        <f>'DOR Games'!AI14</f>
        <v>7.92</v>
      </c>
      <c r="F15" s="16">
        <v>44747</v>
      </c>
      <c r="G15" s="21" t="s">
        <v>193</v>
      </c>
      <c r="H15" s="21">
        <v>8</v>
      </c>
    </row>
    <row r="16" spans="1:14" x14ac:dyDescent="0.25">
      <c r="A16" s="16">
        <f>'DOR Games'!A15</f>
        <v>44585</v>
      </c>
      <c r="B16" s="16" t="str">
        <f>'DOR Games'!B15</f>
        <v>22Jan25812</v>
      </c>
      <c r="C16" s="46">
        <f>'DOR Games'!AI15</f>
        <v>21.02</v>
      </c>
      <c r="F16" s="16">
        <v>44854</v>
      </c>
      <c r="G16" s="21" t="s">
        <v>194</v>
      </c>
      <c r="H16" s="21">
        <v>4</v>
      </c>
    </row>
    <row r="17" spans="1:8" x14ac:dyDescent="0.25">
      <c r="A17" s="16"/>
      <c r="B17" s="16"/>
      <c r="C17" s="46"/>
      <c r="F17" s="16">
        <v>44920</v>
      </c>
      <c r="G17" s="21" t="s">
        <v>195</v>
      </c>
      <c r="H17" s="21">
        <v>4</v>
      </c>
    </row>
    <row r="18" spans="1:8" x14ac:dyDescent="0.25">
      <c r="A18" s="16"/>
      <c r="B18" s="16"/>
      <c r="C18" s="46"/>
      <c r="F18" s="16">
        <v>45013</v>
      </c>
      <c r="G18" s="21" t="s">
        <v>196</v>
      </c>
      <c r="H18" s="21">
        <v>6</v>
      </c>
    </row>
    <row r="19" spans="1:8" x14ac:dyDescent="0.25">
      <c r="A19" s="16"/>
      <c r="B19" s="16"/>
      <c r="C19" s="46"/>
      <c r="F19" s="16">
        <v>45106</v>
      </c>
      <c r="G19" s="21" t="s">
        <v>197</v>
      </c>
      <c r="H19" s="21">
        <v>6</v>
      </c>
    </row>
    <row r="20" spans="1:8" x14ac:dyDescent="0.25">
      <c r="A20" s="16"/>
      <c r="B20" s="16"/>
      <c r="C20" s="46"/>
      <c r="F20" s="16">
        <v>45201</v>
      </c>
      <c r="G20" s="21" t="s">
        <v>198</v>
      </c>
      <c r="H20" s="21">
        <v>6</v>
      </c>
    </row>
    <row r="21" spans="1:8" x14ac:dyDescent="0.25">
      <c r="A21" s="16"/>
      <c r="B21" s="16"/>
      <c r="C21" s="46"/>
      <c r="F21" s="16">
        <v>45717</v>
      </c>
      <c r="G21" s="21" t="s">
        <v>199</v>
      </c>
      <c r="H21" s="21">
        <v>10</v>
      </c>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J1" zoomScale="70" zoomScaleNormal="70" workbookViewId="0">
      <selection activeCell="BM4" sqref="BM4"/>
    </sheetView>
  </sheetViews>
  <sheetFormatPr defaultRowHeight="15" x14ac:dyDescent="0.25"/>
  <cols>
    <col min="1" max="1" width="15.7109375" bestFit="1" customWidth="1"/>
    <col min="2" max="2" width="12.7109375" bestFit="1" customWidth="1"/>
    <col min="3" max="3" width="9.140625"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'Luis Lanuza'!A1</f>
        <v>Luis Lanuza</v>
      </c>
      <c r="BI1" s="14" t="s">
        <v>11</v>
      </c>
      <c r="BJ1" s="14" t="s">
        <v>12</v>
      </c>
      <c r="BK1" s="14" t="s">
        <v>5</v>
      </c>
      <c r="BL1" s="14" t="s">
        <v>14</v>
      </c>
      <c r="BM1" s="14" t="s">
        <v>15</v>
      </c>
    </row>
    <row r="2" spans="1:76" x14ac:dyDescent="0.25">
      <c r="A2" s="15">
        <v>44001</v>
      </c>
      <c r="B2" s="62" t="s">
        <v>235</v>
      </c>
      <c r="C2" t="s">
        <v>64</v>
      </c>
      <c r="D2" s="63" t="s">
        <v>236</v>
      </c>
      <c r="E2" t="s">
        <v>65</v>
      </c>
      <c r="F2" t="s">
        <v>201</v>
      </c>
      <c r="G2" t="s">
        <v>203</v>
      </c>
      <c r="H2" s="62" t="s">
        <v>237</v>
      </c>
      <c r="I2" t="s">
        <v>69</v>
      </c>
      <c r="J2" s="16">
        <v>44127</v>
      </c>
      <c r="K2" s="14">
        <v>86</v>
      </c>
      <c r="L2" s="14" t="s">
        <v>64</v>
      </c>
      <c r="M2" t="s">
        <v>3</v>
      </c>
      <c r="N2" s="14">
        <v>12.54</v>
      </c>
      <c r="O2" s="14">
        <v>9.4600000000000009</v>
      </c>
      <c r="AI2" s="17">
        <f>SUM(AJ2:BA2)</f>
        <v>9.4600000000000009</v>
      </c>
      <c r="AJ2" s="18">
        <f t="shared" ref="AJ2:AJ65" si="0">SUMIFS(N2,D2,"*"&amp;$BC$1&amp;"*")</f>
        <v>0</v>
      </c>
      <c r="AK2" s="18">
        <f t="shared" ref="AK2:AK65" si="1">SUMIFS(O2,F2,"*"&amp;$BC$1&amp;"*")</f>
        <v>9.4600000000000009</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159</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8</v>
      </c>
      <c r="BP2" t="s">
        <v>68</v>
      </c>
    </row>
    <row r="3" spans="1:76" x14ac:dyDescent="0.25">
      <c r="A3" s="15">
        <v>44002</v>
      </c>
      <c r="B3" s="62" t="s">
        <v>200</v>
      </c>
      <c r="C3" t="s">
        <v>64</v>
      </c>
      <c r="D3" t="s">
        <v>201</v>
      </c>
      <c r="E3" t="s">
        <v>65</v>
      </c>
      <c r="F3" t="s">
        <v>202</v>
      </c>
      <c r="G3" t="s">
        <v>203</v>
      </c>
      <c r="H3" s="62" t="s">
        <v>204</v>
      </c>
      <c r="I3" t="s">
        <v>66</v>
      </c>
      <c r="J3" s="16">
        <v>44002</v>
      </c>
      <c r="K3" s="14">
        <v>6</v>
      </c>
      <c r="L3" s="14" t="s">
        <v>65</v>
      </c>
      <c r="M3" t="s">
        <v>3</v>
      </c>
      <c r="N3" s="14">
        <v>30</v>
      </c>
      <c r="O3" s="14">
        <v>10</v>
      </c>
      <c r="AI3" s="17">
        <f t="shared" ref="AI3:AI66" si="17">SUM(AJ3:BA3)</f>
        <v>30</v>
      </c>
      <c r="AJ3" s="18">
        <f t="shared" si="0"/>
        <v>30</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2</v>
      </c>
      <c r="BJ3" s="14">
        <f>COUNTIFS($D$2:$D$4276,"*"&amp;$BC$1&amp;"*",$L$2:$L$4276,"CSA",$M$2:$M$4276,"Minor Victory",$I$2:$I$4276,"Battle")</f>
        <v>5</v>
      </c>
      <c r="BK3" s="14">
        <f>COUNTIFS($D$2:$D$4276,"*"&amp;$BC$1&amp;"*",$L$2:$L$4276,".",$I$2:$I$4276,"Battle")</f>
        <v>0</v>
      </c>
      <c r="BL3" s="14">
        <f>COUNTIFS($D$2:$D$4276,"*"&amp;$BC$1&amp;"*",$L$2:$L$4276,"USA",$M$2:$M$4276,"Minor Victory",$I$2:$I$4276,"Battle")</f>
        <v>0</v>
      </c>
      <c r="BM3" s="14">
        <f>COUNTIFS($D$2:$D$4276,"*"&amp;$BC$1&amp;"*",$L$2:$L$4276,"USA",$M$2:$M$4276,"Major Victory",$I$2:$I$4276,"Battle")</f>
        <v>1</v>
      </c>
      <c r="BO3" cm="1">
        <f t="array" ref="BO3">SUMPRODUCT(--EXACT($BP$3,$I$2:$I$4276))</f>
        <v>8</v>
      </c>
      <c r="BP3" t="s">
        <v>70</v>
      </c>
    </row>
    <row r="4" spans="1:76" x14ac:dyDescent="0.25">
      <c r="A4" s="15">
        <v>44015</v>
      </c>
      <c r="B4" s="62" t="s">
        <v>205</v>
      </c>
      <c r="C4" t="s">
        <v>64</v>
      </c>
      <c r="D4" t="s">
        <v>201</v>
      </c>
      <c r="E4" t="s">
        <v>65</v>
      </c>
      <c r="F4" t="s">
        <v>202</v>
      </c>
      <c r="G4" t="s">
        <v>206</v>
      </c>
      <c r="H4" s="62" t="s">
        <v>207</v>
      </c>
      <c r="I4" t="s">
        <v>69</v>
      </c>
      <c r="J4" s="16">
        <v>44015</v>
      </c>
      <c r="K4" s="14">
        <v>12</v>
      </c>
      <c r="L4" s="14" t="s">
        <v>208</v>
      </c>
      <c r="M4" t="s">
        <v>5</v>
      </c>
      <c r="N4" s="14">
        <v>1.5</v>
      </c>
      <c r="O4" s="14">
        <v>1.5</v>
      </c>
      <c r="AI4" s="17">
        <f t="shared" si="17"/>
        <v>1.5</v>
      </c>
      <c r="AJ4" s="18">
        <f t="shared" si="0"/>
        <v>1.5</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159</v>
      </c>
      <c r="BI4" s="14">
        <f>SUM(BI2:BI3)</f>
        <v>2</v>
      </c>
      <c r="BJ4" s="14">
        <f>SUM(BJ2:BJ3)</f>
        <v>5</v>
      </c>
      <c r="BK4" s="14">
        <f>SUM(BK2:BK3)</f>
        <v>0</v>
      </c>
      <c r="BL4" s="14">
        <f>SUM(BL2:BL3)</f>
        <v>0</v>
      </c>
      <c r="BM4" s="14">
        <f>SUM(BM2:BM3)</f>
        <v>1</v>
      </c>
    </row>
    <row r="5" spans="1:76" x14ac:dyDescent="0.25">
      <c r="A5" s="15">
        <v>44015</v>
      </c>
      <c r="B5" s="62" t="s">
        <v>209</v>
      </c>
      <c r="C5" t="s">
        <v>64</v>
      </c>
      <c r="D5" t="s">
        <v>201</v>
      </c>
      <c r="E5" t="s">
        <v>65</v>
      </c>
      <c r="F5" t="s">
        <v>210</v>
      </c>
      <c r="G5" t="s">
        <v>206</v>
      </c>
      <c r="H5" s="62" t="s">
        <v>211</v>
      </c>
      <c r="I5" t="s">
        <v>70</v>
      </c>
      <c r="J5" s="16">
        <v>44022</v>
      </c>
      <c r="K5" s="14">
        <v>8</v>
      </c>
      <c r="L5" s="14" t="s">
        <v>64</v>
      </c>
      <c r="M5" t="s">
        <v>4</v>
      </c>
      <c r="N5" s="14">
        <v>3.08</v>
      </c>
      <c r="O5" s="14">
        <v>1.92</v>
      </c>
      <c r="AI5" s="17">
        <f t="shared" si="17"/>
        <v>3.08</v>
      </c>
      <c r="AJ5" s="18">
        <f t="shared" si="0"/>
        <v>3.08</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44024</v>
      </c>
      <c r="B6" s="62" t="s">
        <v>212</v>
      </c>
      <c r="C6" t="s">
        <v>64</v>
      </c>
      <c r="D6" t="s">
        <v>201</v>
      </c>
      <c r="E6" t="s">
        <v>65</v>
      </c>
      <c r="F6" t="s">
        <v>210</v>
      </c>
      <c r="G6" t="s">
        <v>206</v>
      </c>
      <c r="H6" s="62" t="s">
        <v>213</v>
      </c>
      <c r="I6" t="s">
        <v>70</v>
      </c>
      <c r="J6" s="16">
        <v>44028</v>
      </c>
      <c r="K6" s="14">
        <v>15</v>
      </c>
      <c r="L6" s="14" t="s">
        <v>64</v>
      </c>
      <c r="M6" t="s">
        <v>4</v>
      </c>
      <c r="N6" s="14">
        <v>4.9000000000000004</v>
      </c>
      <c r="O6" s="14">
        <v>3.6</v>
      </c>
      <c r="AI6" s="17">
        <f t="shared" si="17"/>
        <v>4.9000000000000004</v>
      </c>
      <c r="AJ6" s="18">
        <f t="shared" si="0"/>
        <v>4.9000000000000004</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44032</v>
      </c>
      <c r="B7" s="62" t="s">
        <v>214</v>
      </c>
      <c r="C7" t="s">
        <v>64</v>
      </c>
      <c r="D7" t="s">
        <v>201</v>
      </c>
      <c r="E7" t="s">
        <v>65</v>
      </c>
      <c r="F7" t="s">
        <v>210</v>
      </c>
      <c r="G7" t="s">
        <v>206</v>
      </c>
      <c r="H7" s="62" t="s">
        <v>215</v>
      </c>
      <c r="I7" t="s">
        <v>70</v>
      </c>
      <c r="J7" s="16">
        <v>44032</v>
      </c>
      <c r="K7" s="14">
        <v>11</v>
      </c>
      <c r="L7" s="14" t="s">
        <v>64</v>
      </c>
      <c r="M7" t="s">
        <v>4</v>
      </c>
      <c r="N7" s="14">
        <v>3.86</v>
      </c>
      <c r="O7" s="14">
        <v>2.64</v>
      </c>
      <c r="AI7" s="17">
        <f t="shared" si="17"/>
        <v>3.86</v>
      </c>
      <c r="AJ7" s="18">
        <f t="shared" si="0"/>
        <v>3.86</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1</v>
      </c>
      <c r="BO7">
        <f>SUM(BI9:BM9)</f>
        <v>2</v>
      </c>
      <c r="BP7" t="s">
        <v>68</v>
      </c>
    </row>
    <row r="8" spans="1:76" x14ac:dyDescent="0.25">
      <c r="A8" s="15">
        <v>44040</v>
      </c>
      <c r="B8" s="62" t="s">
        <v>216</v>
      </c>
      <c r="C8" t="s">
        <v>64</v>
      </c>
      <c r="D8" t="s">
        <v>201</v>
      </c>
      <c r="E8" t="s">
        <v>65</v>
      </c>
      <c r="F8" t="s">
        <v>210</v>
      </c>
      <c r="G8" t="s">
        <v>217</v>
      </c>
      <c r="H8" s="62" t="s">
        <v>218</v>
      </c>
      <c r="I8" t="s">
        <v>70</v>
      </c>
      <c r="J8" s="16">
        <v>44040</v>
      </c>
      <c r="K8" s="14">
        <v>19</v>
      </c>
      <c r="L8" s="14" t="s">
        <v>64</v>
      </c>
      <c r="M8" t="s">
        <v>4</v>
      </c>
      <c r="N8" s="14">
        <v>5.94</v>
      </c>
      <c r="O8" s="14">
        <v>4.5599999999999996</v>
      </c>
      <c r="AI8" s="17">
        <f t="shared" si="17"/>
        <v>5.94</v>
      </c>
      <c r="AJ8" s="18">
        <f t="shared" si="0"/>
        <v>5.94</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0</v>
      </c>
      <c r="BO8" cm="1">
        <f t="array" ref="BO8">SUMPRODUCT(--EXACT($BP$8,$I$2:$I$4276))</f>
        <v>2</v>
      </c>
      <c r="BP8" t="s">
        <v>69</v>
      </c>
    </row>
    <row r="9" spans="1:76" x14ac:dyDescent="0.25">
      <c r="A9" s="15">
        <v>44074</v>
      </c>
      <c r="B9" s="62" t="s">
        <v>219</v>
      </c>
      <c r="C9" t="s">
        <v>64</v>
      </c>
      <c r="D9" t="s">
        <v>201</v>
      </c>
      <c r="E9" t="s">
        <v>65</v>
      </c>
      <c r="F9" t="s">
        <v>210</v>
      </c>
      <c r="G9" t="s">
        <v>220</v>
      </c>
      <c r="H9" s="62" t="s">
        <v>221</v>
      </c>
      <c r="I9" t="s">
        <v>70</v>
      </c>
      <c r="J9" s="16">
        <v>44135</v>
      </c>
      <c r="K9" s="14">
        <v>25</v>
      </c>
      <c r="L9" s="14" t="s">
        <v>65</v>
      </c>
      <c r="M9" t="s">
        <v>3</v>
      </c>
      <c r="N9" s="14">
        <v>5.5</v>
      </c>
      <c r="O9" s="14">
        <v>8</v>
      </c>
      <c r="AI9" s="17">
        <f t="shared" si="17"/>
        <v>5.5</v>
      </c>
      <c r="AJ9" s="18">
        <f t="shared" si="0"/>
        <v>5.5</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1</v>
      </c>
      <c r="BL9" s="19">
        <f>SUM(BL7:BL8)</f>
        <v>0</v>
      </c>
      <c r="BM9" s="19">
        <f>SUM(BM7:BM8)</f>
        <v>1</v>
      </c>
    </row>
    <row r="10" spans="1:76" x14ac:dyDescent="0.25">
      <c r="A10" s="15">
        <v>44155</v>
      </c>
      <c r="B10" s="62" t="s">
        <v>222</v>
      </c>
      <c r="C10" t="s">
        <v>64</v>
      </c>
      <c r="D10" t="s">
        <v>201</v>
      </c>
      <c r="E10" t="s">
        <v>65</v>
      </c>
      <c r="F10" t="s">
        <v>223</v>
      </c>
      <c r="G10" t="s">
        <v>224</v>
      </c>
      <c r="H10" s="62" t="s">
        <v>225</v>
      </c>
      <c r="I10" t="s">
        <v>70</v>
      </c>
      <c r="J10" s="16">
        <v>44240</v>
      </c>
      <c r="K10" s="14">
        <v>34</v>
      </c>
      <c r="L10" s="14" t="s">
        <v>64</v>
      </c>
      <c r="M10" t="s">
        <v>4</v>
      </c>
      <c r="N10" s="14">
        <v>9.84</v>
      </c>
      <c r="O10" s="14">
        <v>8.16</v>
      </c>
      <c r="AI10" s="17">
        <f t="shared" si="17"/>
        <v>9.84</v>
      </c>
      <c r="AJ10" s="18">
        <f t="shared" si="0"/>
        <v>9.84</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44173</v>
      </c>
      <c r="B11" s="62" t="s">
        <v>226</v>
      </c>
      <c r="C11" t="s">
        <v>64</v>
      </c>
      <c r="D11" t="s">
        <v>201</v>
      </c>
      <c r="E11" t="s">
        <v>65</v>
      </c>
      <c r="F11" t="s">
        <v>227</v>
      </c>
      <c r="G11" t="s">
        <v>224</v>
      </c>
      <c r="H11" s="62" t="s">
        <v>228</v>
      </c>
      <c r="I11" t="s">
        <v>70</v>
      </c>
      <c r="J11" s="16">
        <v>44184</v>
      </c>
      <c r="K11" s="14">
        <v>21</v>
      </c>
      <c r="L11" s="14" t="s">
        <v>64</v>
      </c>
      <c r="M11" t="s">
        <v>3</v>
      </c>
      <c r="N11" s="14">
        <v>6.88</v>
      </c>
      <c r="O11" s="14">
        <v>4.62</v>
      </c>
      <c r="AI11" s="17">
        <f t="shared" si="17"/>
        <v>6.88</v>
      </c>
      <c r="AJ11" s="18">
        <f t="shared" si="0"/>
        <v>6.88</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44187</v>
      </c>
      <c r="B12" s="62" t="s">
        <v>229</v>
      </c>
      <c r="C12" t="s">
        <v>64</v>
      </c>
      <c r="D12" t="s">
        <v>201</v>
      </c>
      <c r="E12" t="s">
        <v>65</v>
      </c>
      <c r="F12" t="s">
        <v>227</v>
      </c>
      <c r="G12" t="s">
        <v>230</v>
      </c>
      <c r="H12" s="62" t="s">
        <v>231</v>
      </c>
      <c r="I12" t="s">
        <v>70</v>
      </c>
      <c r="J12" s="16">
        <v>44237</v>
      </c>
      <c r="K12" s="14">
        <v>51</v>
      </c>
      <c r="L12" s="14" t="s">
        <v>64</v>
      </c>
      <c r="M12" t="s">
        <v>3</v>
      </c>
      <c r="N12" s="14">
        <v>15.28</v>
      </c>
      <c r="O12" s="14">
        <v>11.22</v>
      </c>
      <c r="AI12" s="17">
        <f t="shared" si="17"/>
        <v>15.28</v>
      </c>
      <c r="AJ12" s="18">
        <f t="shared" si="0"/>
        <v>15.28</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44446</v>
      </c>
      <c r="B13" s="62" t="s">
        <v>240</v>
      </c>
      <c r="C13" t="s">
        <v>64</v>
      </c>
      <c r="D13" s="63" t="s">
        <v>236</v>
      </c>
      <c r="E13" t="s">
        <v>65</v>
      </c>
      <c r="F13" t="s">
        <v>233</v>
      </c>
      <c r="G13" t="s">
        <v>241</v>
      </c>
      <c r="H13" s="62" t="s">
        <v>242</v>
      </c>
      <c r="I13" t="s">
        <v>84</v>
      </c>
      <c r="J13" s="16">
        <v>44497</v>
      </c>
      <c r="K13" s="14">
        <v>46</v>
      </c>
      <c r="L13" s="14" t="s">
        <v>65</v>
      </c>
      <c r="M13" t="s">
        <v>3</v>
      </c>
      <c r="N13" s="14">
        <v>10.119999999999999</v>
      </c>
      <c r="O13" s="14">
        <v>13.88</v>
      </c>
      <c r="P13" t="s">
        <v>65</v>
      </c>
      <c r="Q13" t="s">
        <v>223</v>
      </c>
      <c r="R13" t="s">
        <v>64</v>
      </c>
      <c r="S13" t="s">
        <v>201</v>
      </c>
      <c r="T13" t="s">
        <v>208</v>
      </c>
      <c r="AI13" s="17">
        <f t="shared" si="17"/>
        <v>10.119999999999999</v>
      </c>
      <c r="AJ13" s="18">
        <f t="shared" si="0"/>
        <v>0</v>
      </c>
      <c r="AK13" s="18">
        <f t="shared" si="1"/>
        <v>0</v>
      </c>
      <c r="AL13" s="18">
        <f t="shared" si="2"/>
        <v>0</v>
      </c>
      <c r="AM13" s="18">
        <f t="shared" si="3"/>
        <v>0</v>
      </c>
      <c r="AN13" s="18">
        <f t="shared" si="4"/>
        <v>10.119999999999999</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1</v>
      </c>
      <c r="BV13" t="s">
        <v>12</v>
      </c>
    </row>
    <row r="14" spans="1:76" x14ac:dyDescent="0.25">
      <c r="A14" s="15">
        <v>44507</v>
      </c>
      <c r="B14" s="62" t="s">
        <v>238</v>
      </c>
      <c r="C14" t="s">
        <v>64</v>
      </c>
      <c r="D14" s="63" t="s">
        <v>236</v>
      </c>
      <c r="E14" t="s">
        <v>65</v>
      </c>
      <c r="F14" t="s">
        <v>233</v>
      </c>
      <c r="G14" t="s">
        <v>217</v>
      </c>
      <c r="H14" s="62" t="s">
        <v>239</v>
      </c>
      <c r="I14" t="s">
        <v>84</v>
      </c>
      <c r="J14" s="16">
        <v>44591</v>
      </c>
      <c r="K14" s="14">
        <v>36</v>
      </c>
      <c r="L14" s="14" t="s">
        <v>65</v>
      </c>
      <c r="M14" t="s">
        <v>3</v>
      </c>
      <c r="N14" s="14">
        <v>7.92</v>
      </c>
      <c r="O14" s="14">
        <v>11.08</v>
      </c>
      <c r="P14" t="s">
        <v>64</v>
      </c>
      <c r="Q14" t="s">
        <v>201</v>
      </c>
      <c r="R14" t="s">
        <v>65</v>
      </c>
      <c r="S14" t="s">
        <v>223</v>
      </c>
      <c r="T14" t="s">
        <v>208</v>
      </c>
      <c r="V14" t="s">
        <v>208</v>
      </c>
      <c r="X14" t="s">
        <v>208</v>
      </c>
      <c r="AI14" s="17">
        <f t="shared" si="17"/>
        <v>7.92</v>
      </c>
      <c r="AJ14" s="18">
        <f t="shared" si="0"/>
        <v>0</v>
      </c>
      <c r="AK14" s="18">
        <f t="shared" si="1"/>
        <v>0</v>
      </c>
      <c r="AL14" s="18">
        <f t="shared" si="2"/>
        <v>7.92</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3</v>
      </c>
      <c r="BX14" t="s">
        <v>84</v>
      </c>
    </row>
    <row r="15" spans="1:76" x14ac:dyDescent="0.25">
      <c r="A15" s="15">
        <v>44585</v>
      </c>
      <c r="B15" s="62" t="s">
        <v>232</v>
      </c>
      <c r="C15" t="s">
        <v>64</v>
      </c>
      <c r="D15" t="s">
        <v>201</v>
      </c>
      <c r="E15" t="s">
        <v>65</v>
      </c>
      <c r="F15" t="s">
        <v>233</v>
      </c>
      <c r="G15" t="s">
        <v>217</v>
      </c>
      <c r="H15" s="62" t="s">
        <v>234</v>
      </c>
      <c r="I15" t="s">
        <v>84</v>
      </c>
      <c r="J15" s="16">
        <v>44598</v>
      </c>
      <c r="K15" s="14">
        <v>77</v>
      </c>
      <c r="L15" s="14" t="s">
        <v>64</v>
      </c>
      <c r="M15" t="s">
        <v>4</v>
      </c>
      <c r="N15" s="14">
        <v>21.02</v>
      </c>
      <c r="O15" s="14">
        <v>18.48</v>
      </c>
      <c r="P15" t="s">
        <v>65</v>
      </c>
      <c r="Q15" t="s">
        <v>223</v>
      </c>
      <c r="R15" t="s">
        <v>208</v>
      </c>
      <c r="T15" t="s">
        <v>208</v>
      </c>
      <c r="V15" t="s">
        <v>208</v>
      </c>
      <c r="X15" t="s">
        <v>208</v>
      </c>
      <c r="AI15" s="17">
        <f t="shared" si="17"/>
        <v>21.02</v>
      </c>
      <c r="AJ15" s="18">
        <f t="shared" si="0"/>
        <v>21.02</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B16" s="62"/>
      <c r="H16" s="62"/>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2</v>
      </c>
      <c r="BV16" t="s">
        <v>15</v>
      </c>
    </row>
    <row r="17" spans="1:76" x14ac:dyDescent="0.25">
      <c r="B17" s="62"/>
      <c r="H17" s="62"/>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B18" s="62"/>
      <c r="H18" s="62"/>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1</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1</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1</v>
      </c>
      <c r="BL20" s="14">
        <f>COUNTIFS($S$2:$S$4276,"*"&amp;$BC$1&amp;"*",$L$2:$L$4276,"USA",$M$2:$M$4276,"Major Victory",$I$2:$I$4276,"Multiplayer Battle",$R$2:$R$4276,"CSA")</f>
        <v>1</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2</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3</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184</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98</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159</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14</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447</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A1501">
    <sortCondition ref="A2:A1501"/>
  </sortState>
  <conditionalFormatting sqref="A2:Y18">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Luis Lanuza</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2025-03-18T16:03:52Z</dcterms:modified>
</cp:coreProperties>
</file>